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8_{06EA8678-EA6B-442B-8C94-81959EECC4F3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age de garde" sheetId="9" r:id="rId1"/>
    <sheet name="GENERALITES" sheetId="11" r:id="rId2"/>
    <sheet name="TERRASSES INACCESSIBLES" sheetId="13" r:id="rId3"/>
    <sheet name="TERRASSE ACCESSIBLE REFECTION" sheetId="18" r:id="rId4"/>
    <sheet name="Caniveau" sheetId="14" r:id="rId5"/>
    <sheet name="RECAPITULATIF" sheetId="17" r:id="rId6"/>
  </sheets>
  <definedNames>
    <definedName name="_xlnm.Print_Titles" localSheetId="4">Caniveau!$1:$4</definedName>
    <definedName name="_xlnm.Print_Titles" localSheetId="3">'TERRASSE ACCESSIBLE REFECTION'!$1:$4</definedName>
    <definedName name="_xlnm.Print_Titles" localSheetId="2">'TERRASSES INACCESSIBLES'!$1:$4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8" l="1"/>
  <c r="F14" i="17" s="1"/>
  <c r="F18" i="18"/>
  <c r="F35" i="18" l="1"/>
  <c r="F17" i="18"/>
  <c r="F14" i="14"/>
  <c r="F13" i="14"/>
  <c r="F34" i="18" l="1"/>
  <c r="F33" i="18"/>
  <c r="F32" i="18"/>
  <c r="F31" i="18"/>
  <c r="F30" i="18"/>
  <c r="F29" i="18"/>
  <c r="F28" i="18"/>
  <c r="F27" i="18"/>
  <c r="F26" i="18"/>
  <c r="F25" i="18"/>
  <c r="F24" i="18"/>
  <c r="F23" i="18"/>
  <c r="F36" i="18" s="1"/>
  <c r="F19" i="18"/>
  <c r="F16" i="18"/>
  <c r="F15" i="18"/>
  <c r="F14" i="18"/>
  <c r="F13" i="18"/>
  <c r="F12" i="18"/>
  <c r="F11" i="18"/>
  <c r="F10" i="18"/>
  <c r="F9" i="18"/>
  <c r="F8" i="18"/>
  <c r="F7" i="18"/>
  <c r="F6" i="18"/>
  <c r="F20" i="18" l="1"/>
  <c r="F37" i="18" s="1"/>
  <c r="F11" i="14"/>
  <c r="F12" i="11"/>
  <c r="F6" i="11"/>
  <c r="F5" i="11"/>
  <c r="F9" i="11"/>
  <c r="F12" i="14"/>
  <c r="F10" i="14"/>
  <c r="F6" i="14"/>
  <c r="F20" i="13"/>
  <c r="F19" i="13"/>
  <c r="F18" i="13"/>
  <c r="F17" i="13"/>
  <c r="F16" i="13"/>
  <c r="F15" i="13"/>
  <c r="F21" i="13" s="1"/>
  <c r="F11" i="13"/>
  <c r="F10" i="13"/>
  <c r="F9" i="13"/>
  <c r="F8" i="13"/>
  <c r="F7" i="13"/>
  <c r="F6" i="13"/>
  <c r="F8" i="11"/>
  <c r="F10" i="11"/>
  <c r="F11" i="11"/>
  <c r="F7" i="11"/>
  <c r="F12" i="13" l="1"/>
  <c r="F22" i="13" s="1"/>
  <c r="F15" i="14"/>
  <c r="F7" i="14"/>
  <c r="F16" i="14" s="1"/>
  <c r="F17" i="14" s="1"/>
  <c r="F18" i="14" s="1"/>
  <c r="F13" i="11"/>
  <c r="F14" i="11" s="1"/>
  <c r="F15" i="11" s="1"/>
  <c r="F8" i="17"/>
  <c r="F38" i="18"/>
  <c r="F39" i="18" s="1"/>
  <c r="F23" i="13" l="1"/>
  <c r="F24" i="13"/>
  <c r="F5" i="17"/>
  <c r="F9" i="17"/>
  <c r="F7" i="17"/>
  <c r="F6" i="17"/>
  <c r="F10" i="17" l="1"/>
  <c r="F11" i="17" s="1"/>
</calcChain>
</file>

<file path=xl/sharedStrings.xml><?xml version="1.0" encoding="utf-8"?>
<sst xmlns="http://schemas.openxmlformats.org/spreadsheetml/2006/main" count="254" uniqueCount="146">
  <si>
    <t>Réfection des toitures terrasses
Création d'un caniveau</t>
  </si>
  <si>
    <t>Maître d'ouvrage :</t>
  </si>
  <si>
    <t>ENSA Paris-est
12 avenue Blaise Pascal
77420 CHAMPS-SUR-MARNE</t>
  </si>
  <si>
    <t>12 avenue Blaise Pascal
77420 CHAMPS-SUR-MARNE</t>
  </si>
  <si>
    <t>12 Avenue Blaise Pascal, 77420 CHAMPS-SUR-MARNE</t>
  </si>
  <si>
    <t>GENERALITES</t>
  </si>
  <si>
    <t>Art</t>
  </si>
  <si>
    <t>Désignation</t>
  </si>
  <si>
    <t>U</t>
  </si>
  <si>
    <t>Qtés</t>
  </si>
  <si>
    <t>PU HT</t>
  </si>
  <si>
    <t>Total HT</t>
  </si>
  <si>
    <t>6.1.1</t>
  </si>
  <si>
    <t>Installation de baraques de chantier et de sanitaires, compris enlèvement et remise en état des lieux</t>
  </si>
  <si>
    <t>Ens</t>
  </si>
  <si>
    <t>Mise en place de barrières de cantonnement pour l'aire de stockage</t>
  </si>
  <si>
    <t>ml</t>
  </si>
  <si>
    <t>Mise en place de l'engin de levage</t>
  </si>
  <si>
    <t>6.1.2</t>
  </si>
  <si>
    <t>Mise en place d'une sécurité collective, comprenant : pinces, potelets et filets</t>
  </si>
  <si>
    <t>6.1.3</t>
  </si>
  <si>
    <t>Gravois</t>
  </si>
  <si>
    <t>m3</t>
  </si>
  <si>
    <t>6.1.4</t>
  </si>
  <si>
    <t>Visite des installations existantes</t>
  </si>
  <si>
    <t>Ft</t>
  </si>
  <si>
    <t>6.1.5</t>
  </si>
  <si>
    <t>Nettoyage</t>
  </si>
  <si>
    <t>6.1.6</t>
  </si>
  <si>
    <t>Constat contradictoire amiable</t>
  </si>
  <si>
    <t>TOTAL HT GENERALITES</t>
  </si>
  <si>
    <t>TVA 20%</t>
  </si>
  <si>
    <t>TOTAL TTC GENERALITES</t>
  </si>
  <si>
    <t>TERRASSE INACCESSIBLE</t>
  </si>
  <si>
    <r>
      <rPr>
        <b/>
        <sz val="12"/>
        <color rgb="FF0C759D"/>
        <rFont val="Calibri"/>
        <family val="2"/>
      </rPr>
      <t>Etanchéité</t>
    </r>
    <r>
      <rPr>
        <b/>
        <sz val="12"/>
        <color indexed="18"/>
        <rFont val="Calibri"/>
        <family val="2"/>
      </rPr>
      <t xml:space="preserve"> </t>
    </r>
    <r>
      <rPr>
        <b/>
        <sz val="12"/>
        <color rgb="FF00B0F0"/>
        <rFont val="Calibri"/>
        <family val="2"/>
      </rPr>
      <t>synthétique</t>
    </r>
    <r>
      <rPr>
        <b/>
        <sz val="12"/>
        <color indexed="18"/>
        <rFont val="Calibri"/>
        <family val="2"/>
      </rPr>
      <t xml:space="preserve"> : </t>
    </r>
    <r>
      <rPr>
        <b/>
        <sz val="12"/>
        <color rgb="FF0C759D"/>
        <rFont val="Calibri"/>
        <family val="2"/>
      </rPr>
      <t>isolant</t>
    </r>
    <r>
      <rPr>
        <b/>
        <sz val="12"/>
        <color indexed="18"/>
        <rFont val="Calibri"/>
        <family val="2"/>
      </rPr>
      <t xml:space="preserve"> </t>
    </r>
    <r>
      <rPr>
        <b/>
        <sz val="12"/>
        <color rgb="FF00B0F0"/>
        <rFont val="Calibri"/>
        <family val="2"/>
      </rPr>
      <t>laine minérale épaisseur 60 mm</t>
    </r>
    <r>
      <rPr>
        <b/>
        <sz val="12"/>
        <color indexed="18"/>
        <rFont val="Calibri"/>
        <family val="2"/>
      </rPr>
      <t xml:space="preserve"> </t>
    </r>
  </si>
  <si>
    <t>7.1</t>
  </si>
  <si>
    <t>TRAVAUX PREPARATOIRES</t>
  </si>
  <si>
    <t>7.1.1</t>
  </si>
  <si>
    <t>Dépose des garde corps</t>
  </si>
  <si>
    <t>7.1.2</t>
  </si>
  <si>
    <t>Arrachage de l'étanchéité en partie courante</t>
  </si>
  <si>
    <t>m²</t>
  </si>
  <si>
    <t>Arrachage de l'isolant en partie courante</t>
  </si>
  <si>
    <t>7.1.3</t>
  </si>
  <si>
    <t>Dépose des costières métallique</t>
  </si>
  <si>
    <t>7.1.4</t>
  </si>
  <si>
    <t>Dépose et stockage des évacuations d'eau pluviale</t>
  </si>
  <si>
    <t>7.1.5</t>
  </si>
  <si>
    <t>Depose des bandes solin</t>
  </si>
  <si>
    <t>Sous total TRAVAUX PREPARATOIRES</t>
  </si>
  <si>
    <t>7.2</t>
  </si>
  <si>
    <t>TRAVAUX NEUFS</t>
  </si>
  <si>
    <t>7.2.1</t>
  </si>
  <si>
    <t>Mise en place d'une costière métallique</t>
  </si>
  <si>
    <t>7.2.2</t>
  </si>
  <si>
    <t>Mise en œuvre d'un isolant laine minérale ep 60mm</t>
  </si>
  <si>
    <t>7.2.3</t>
  </si>
  <si>
    <t>Mise en œuvre d'une nouvelle étanchéité en partie courante synthétique</t>
  </si>
  <si>
    <t>7.2.4</t>
  </si>
  <si>
    <t>Mise en place de bandes solin</t>
  </si>
  <si>
    <t>7.2.5</t>
  </si>
  <si>
    <t>Remise en place des évacuations d'eau pluviales</t>
  </si>
  <si>
    <t>7.2.6</t>
  </si>
  <si>
    <t>Mise en place de lisses de garde corps</t>
  </si>
  <si>
    <t>Sous total TRAVAUX NEUFS</t>
  </si>
  <si>
    <t>TOTAL HT TERRASSE INACCESSIBLE</t>
  </si>
  <si>
    <t>TOTAL TTC TERRASSE INACCESSIBLE</t>
  </si>
  <si>
    <t>TERRASSE ACCESSIBLE</t>
  </si>
  <si>
    <r>
      <t xml:space="preserve">Etanchéité </t>
    </r>
    <r>
      <rPr>
        <b/>
        <sz val="12"/>
        <color rgb="FF00B0F0"/>
        <rFont val="Calibri"/>
        <family val="2"/>
      </rPr>
      <t>traditionnelle</t>
    </r>
    <r>
      <rPr>
        <b/>
        <sz val="12"/>
        <color indexed="18"/>
        <rFont val="Calibri"/>
        <family val="2"/>
      </rPr>
      <t xml:space="preserve"> : isolant </t>
    </r>
    <r>
      <rPr>
        <b/>
        <sz val="12"/>
        <color rgb="FF00B0F0"/>
        <rFont val="Calibri"/>
        <family val="2"/>
      </rPr>
      <t>mousse polyuréthane épaisseur 100 mm</t>
    </r>
    <r>
      <rPr>
        <b/>
        <sz val="12"/>
        <color indexed="18"/>
        <rFont val="Calibri"/>
        <family val="2"/>
      </rPr>
      <t xml:space="preserve"> </t>
    </r>
  </si>
  <si>
    <t>8.1</t>
  </si>
  <si>
    <t>8.1.1</t>
  </si>
  <si>
    <t>Dépose des dalles sur plots avec réemploi</t>
  </si>
  <si>
    <t>8.1.2</t>
  </si>
  <si>
    <t>Arrachage du pare vapeur en partie courante</t>
  </si>
  <si>
    <t>8.1.3</t>
  </si>
  <si>
    <t>Arrachage des relevés d'étanchéité existants</t>
  </si>
  <si>
    <t>8.1.4</t>
  </si>
  <si>
    <t>Dépose des évacuations d'eau pluviale, sans réemploi</t>
  </si>
  <si>
    <t>8.1.5</t>
  </si>
  <si>
    <t>Dépose des seuil de porte</t>
  </si>
  <si>
    <t>8.1.6</t>
  </si>
  <si>
    <t>Dépose des grilles de caniveaux</t>
  </si>
  <si>
    <t>8.1.7</t>
  </si>
  <si>
    <t>Dépose des bardages au droit des lanterneaux</t>
  </si>
  <si>
    <t>8.1.8</t>
  </si>
  <si>
    <t>Dépose de becquet béton</t>
  </si>
  <si>
    <t>8.1.9</t>
  </si>
  <si>
    <t>Dépose des mitoyenneté</t>
  </si>
  <si>
    <t>8.1.10</t>
  </si>
  <si>
    <t>Dépose des coupoles des lanterneaux</t>
  </si>
  <si>
    <t>8.1.11</t>
  </si>
  <si>
    <t>Essai d'étanchéité des coupoles de lanterneaux</t>
  </si>
  <si>
    <t xml:space="preserve">Equerre pour mise hors d'eau provisoire </t>
  </si>
  <si>
    <t>8.2</t>
  </si>
  <si>
    <t>8.2.1</t>
  </si>
  <si>
    <t>Reprise de la descente d'escalier</t>
  </si>
  <si>
    <t>8.2.2</t>
  </si>
  <si>
    <t>Mise en œuvre d'un pare vapeur</t>
  </si>
  <si>
    <t>8.2.3</t>
  </si>
  <si>
    <t>Mise en œuvre d'un Isolant mousse polyuréthane ep 100mm</t>
  </si>
  <si>
    <t>8.2.4</t>
  </si>
  <si>
    <t>Mise en œuvre d'une nouvelle étanchéité bitumineuse en partie courante</t>
  </si>
  <si>
    <t>8.2.5</t>
  </si>
  <si>
    <t>Nettoyage et repose des dallettes existantes sur plots neufs</t>
  </si>
  <si>
    <t>8.2.6</t>
  </si>
  <si>
    <t>Fourniture et pose de caillebotis métallique au droit des accès</t>
  </si>
  <si>
    <t>8.2.7</t>
  </si>
  <si>
    <t>Mise en œuvre de nouveau relevés d'étanchéité bitumineux</t>
  </si>
  <si>
    <t>8.2.8</t>
  </si>
  <si>
    <t>Pose de becquet béton préfabriqué</t>
  </si>
  <si>
    <t>8.2.9</t>
  </si>
  <si>
    <t>Mise en place de nouvelles bavettes au droit des seuils</t>
  </si>
  <si>
    <t>8.2.10</t>
  </si>
  <si>
    <t>Mise en place de nouvelles entrées d'eau pluviale,  compris garde grève</t>
  </si>
  <si>
    <t>8.2.11</t>
  </si>
  <si>
    <t>Réalisation de la mitoyenneté</t>
  </si>
  <si>
    <t>8.2.12</t>
  </si>
  <si>
    <t>Remise en place des façades métallique des lanterneaux</t>
  </si>
  <si>
    <t>8.2.13</t>
  </si>
  <si>
    <t>Mise en place de coupoles de lanterneaux+ grille anti chute</t>
  </si>
  <si>
    <t>TOTAL HT TERRASSE ACCESSIBLE</t>
  </si>
  <si>
    <t>TOTAL TTC TERRASSE ACCESSIBLE</t>
  </si>
  <si>
    <t>OPTION</t>
  </si>
  <si>
    <t>Création d'un caniveau</t>
  </si>
  <si>
    <t>9.1</t>
  </si>
  <si>
    <t>9.1.1</t>
  </si>
  <si>
    <t>Démolition de la chape ciment et ragréage</t>
  </si>
  <si>
    <t>9.2</t>
  </si>
  <si>
    <t>9.2.1</t>
  </si>
  <si>
    <t>Préparation du support</t>
  </si>
  <si>
    <t>9.2.2</t>
  </si>
  <si>
    <t>Mise en œuvre d'une étanchéité liquide</t>
  </si>
  <si>
    <t>9.2.3</t>
  </si>
  <si>
    <t>Création de nouvelles entrées d'eau pluviale, compris garde grèves</t>
  </si>
  <si>
    <t>9.2.4</t>
  </si>
  <si>
    <t>Mise en place de colonne d'eau pluviales en PVC</t>
  </si>
  <si>
    <t>9.2.5</t>
  </si>
  <si>
    <t>Fourniture et pose de grille de caniveau neuve</t>
  </si>
  <si>
    <t>TOTAL HT CANIVEAU</t>
  </si>
  <si>
    <t>TOTAL TTC CANIVEAU</t>
  </si>
  <si>
    <t>RECAPITULATIF</t>
  </si>
  <si>
    <t>TOTAL HT</t>
  </si>
  <si>
    <t>CANIVEAU</t>
  </si>
  <si>
    <t>TOTAL TTC</t>
  </si>
  <si>
    <t>Remplacement des coupoles de lanterneaux</t>
  </si>
  <si>
    <t>/U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</si>
</sst>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2"/>
      <color indexed="1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B0F0"/>
      <name val="Calibri"/>
      <family val="2"/>
    </font>
    <font>
      <sz val="12"/>
      <color theme="1"/>
      <name val="Calibri"/>
      <family val="2"/>
      <scheme val="minor"/>
    </font>
    <font>
      <b/>
      <sz val="10"/>
      <color rgb="FF0C759D"/>
      <name val="Calibri"/>
      <family val="2"/>
    </font>
    <font>
      <b/>
      <sz val="12"/>
      <color rgb="FF0C759D"/>
      <name val="Calibri"/>
      <family val="2"/>
    </font>
    <font>
      <b/>
      <sz val="11"/>
      <color rgb="FF0C759D"/>
      <name val="Calibri"/>
      <family val="2"/>
    </font>
    <font>
      <sz val="10"/>
      <color rgb="FF0C759D"/>
      <name val="Calibri"/>
      <family val="2"/>
    </font>
    <font>
      <sz val="11"/>
      <color rgb="FF0C759D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36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4" fontId="3" fillId="0" borderId="9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4" fontId="3" fillId="0" borderId="13" xfId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44" fontId="3" fillId="0" borderId="8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44" fontId="3" fillId="2" borderId="8" xfId="0" applyNumberFormat="1" applyFont="1" applyFill="1" applyBorder="1" applyAlignment="1">
      <alignment horizontal="center" vertical="center"/>
    </xf>
    <xf numFmtId="44" fontId="3" fillId="0" borderId="17" xfId="0" applyNumberFormat="1" applyFont="1" applyBorder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8" fillId="3" borderId="1" xfId="0" applyFont="1" applyFill="1" applyBorder="1"/>
    <xf numFmtId="0" fontId="8" fillId="0" borderId="0" xfId="0" applyFont="1"/>
    <xf numFmtId="44" fontId="2" fillId="0" borderId="9" xfId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4" fontId="10" fillId="0" borderId="8" xfId="0" applyNumberFormat="1" applyFont="1" applyBorder="1"/>
    <xf numFmtId="44" fontId="2" fillId="0" borderId="12" xfId="1" applyFont="1" applyBorder="1" applyAlignment="1">
      <alignment horizontal="center" vertical="center"/>
    </xf>
    <xf numFmtId="44" fontId="2" fillId="0" borderId="29" xfId="1" applyFont="1" applyBorder="1" applyAlignment="1">
      <alignment horizontal="center" vertical="center"/>
    </xf>
    <xf numFmtId="44" fontId="3" fillId="0" borderId="30" xfId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4" fontId="3" fillId="0" borderId="35" xfId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right" vertical="center"/>
    </xf>
    <xf numFmtId="0" fontId="15" fillId="0" borderId="19" xfId="0" applyFont="1" applyBorder="1" applyAlignment="1">
      <alignment horizontal="right" vertical="center"/>
    </xf>
    <xf numFmtId="44" fontId="15" fillId="0" borderId="29" xfId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15" fillId="3" borderId="32" xfId="0" applyFont="1" applyFill="1" applyBorder="1" applyAlignment="1">
      <alignment horizontal="center" vertical="center"/>
    </xf>
    <xf numFmtId="0" fontId="15" fillId="3" borderId="33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44" fontId="13" fillId="0" borderId="12" xfId="1" applyFont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44" fontId="0" fillId="0" borderId="0" xfId="0" applyNumberFormat="1"/>
    <xf numFmtId="0" fontId="3" fillId="0" borderId="36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44" fontId="3" fillId="0" borderId="8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right" vertical="center" wrapText="1"/>
    </xf>
    <xf numFmtId="44" fontId="15" fillId="0" borderId="20" xfId="1" applyFont="1" applyBorder="1" applyAlignment="1">
      <alignment horizontal="center" vertical="center"/>
    </xf>
    <xf numFmtId="0" fontId="16" fillId="0" borderId="33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4" fontId="3" fillId="0" borderId="19" xfId="0" applyNumberFormat="1" applyFont="1" applyBorder="1" applyAlignment="1">
      <alignment horizontal="center" vertical="center"/>
    </xf>
    <xf numFmtId="44" fontId="3" fillId="0" borderId="19" xfId="1" applyFont="1" applyBorder="1" applyAlignment="1">
      <alignment horizontal="center" vertical="center"/>
    </xf>
    <xf numFmtId="0" fontId="0" fillId="0" borderId="29" xfId="0" applyBorder="1"/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8" fillId="3" borderId="0" xfId="0" applyFont="1" applyFill="1"/>
    <xf numFmtId="0" fontId="3" fillId="4" borderId="34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44" fontId="3" fillId="4" borderId="27" xfId="0" applyNumberFormat="1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44" fontId="3" fillId="4" borderId="6" xfId="0" applyNumberFormat="1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164" fontId="17" fillId="4" borderId="19" xfId="1" applyNumberFormat="1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vertical="center"/>
    </xf>
    <xf numFmtId="0" fontId="15" fillId="4" borderId="28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right" vertical="center"/>
    </xf>
    <xf numFmtId="0" fontId="15" fillId="0" borderId="19" xfId="0" applyFont="1" applyBorder="1" applyAlignment="1">
      <alignment horizontal="right" vertical="center"/>
    </xf>
    <xf numFmtId="0" fontId="15" fillId="0" borderId="28" xfId="0" applyFont="1" applyBorder="1" applyAlignment="1">
      <alignment horizontal="right" vertic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/>
    </xf>
    <xf numFmtId="0" fontId="16" fillId="0" borderId="11" xfId="0" applyFont="1" applyBorder="1" applyAlignment="1">
      <alignment horizontal="right" vertical="center"/>
    </xf>
    <xf numFmtId="0" fontId="16" fillId="0" borderId="23" xfId="0" applyFont="1" applyBorder="1" applyAlignment="1">
      <alignment horizontal="right" vertical="center"/>
    </xf>
    <xf numFmtId="0" fontId="16" fillId="0" borderId="24" xfId="0" applyFont="1" applyBorder="1" applyAlignment="1">
      <alignment horizontal="right" vertical="center"/>
    </xf>
    <xf numFmtId="0" fontId="16" fillId="0" borderId="25" xfId="0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</cellXfs>
  <cellStyles count="5">
    <cellStyle name="Euro" xfId="1" xr:uid="{00000000-0005-0000-0000-000000000000}"/>
    <cellStyle name="Euro 2" xfId="3" xr:uid="{1FEA6F2E-AEB3-42DA-8BC4-553274976812}"/>
    <cellStyle name="Euro 3" xfId="2" xr:uid="{ADDB844F-5644-4E6D-B82D-9AB115A87D08}"/>
    <cellStyle name="Euro 4" xfId="4" xr:uid="{AAA76DB2-C757-468B-92C7-430A91ACFBE7}"/>
    <cellStyle name="Normal" xfId="0" builtinId="0"/>
  </cellStyles>
  <dxfs count="0"/>
  <tableStyles count="0" defaultTableStyle="TableStyleMedium9" defaultPivotStyle="PivotStyleLight16"/>
  <colors>
    <mruColors>
      <color rgb="FF0C75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3</xdr:row>
      <xdr:rowOff>66208</xdr:rowOff>
    </xdr:from>
    <xdr:to>
      <xdr:col>10</xdr:col>
      <xdr:colOff>28575</xdr:colOff>
      <xdr:row>24</xdr:row>
      <xdr:rowOff>145721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05B00CE-EDBA-488A-963D-8B390A208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52" b="11652"/>
        <a:stretch/>
      </xdr:blipFill>
      <xdr:spPr>
        <a:xfrm>
          <a:off x="2847975" y="637708"/>
          <a:ext cx="6086475" cy="4641988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695325</xdr:colOff>
      <xdr:row>11</xdr:row>
      <xdr:rowOff>0</xdr:rowOff>
    </xdr:from>
    <xdr:to>
      <xdr:col>1</xdr:col>
      <xdr:colOff>970915</xdr:colOff>
      <xdr:row>16</xdr:row>
      <xdr:rowOff>51435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6DA0833-22C7-9C8E-1F8B-9C323B896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695325" y="2247900"/>
          <a:ext cx="1037590" cy="1080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25</xdr:row>
      <xdr:rowOff>0</xdr:rowOff>
    </xdr:from>
    <xdr:to>
      <xdr:col>5</xdr:col>
      <xdr:colOff>296073</xdr:colOff>
      <xdr:row>47</xdr:row>
      <xdr:rowOff>48217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E647FC7-E5B4-1D10-F5B5-E6D0A229F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4981575"/>
          <a:ext cx="5715798" cy="4239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45</xdr:row>
      <xdr:rowOff>85725</xdr:rowOff>
    </xdr:from>
    <xdr:to>
      <xdr:col>5</xdr:col>
      <xdr:colOff>86532</xdr:colOff>
      <xdr:row>68</xdr:row>
      <xdr:rowOff>153021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5C03930-EAB9-8B1A-2921-4DE3641E3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9096375"/>
          <a:ext cx="5782482" cy="44487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18</xdr:row>
      <xdr:rowOff>180975</xdr:rowOff>
    </xdr:from>
    <xdr:to>
      <xdr:col>4</xdr:col>
      <xdr:colOff>238125</xdr:colOff>
      <xdr:row>37</xdr:row>
      <xdr:rowOff>133302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044991C-D4BD-21FC-9F21-3D0974178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3905250"/>
          <a:ext cx="5229225" cy="3571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AB7FB-068F-4F22-A32E-EC254EE9B6F8}">
  <sheetPr>
    <pageSetUpPr fitToPage="1"/>
  </sheetPr>
  <dimension ref="A1:L29"/>
  <sheetViews>
    <sheetView zoomScaleNormal="100" workbookViewId="0">
      <selection activeCell="C4" sqref="C4"/>
    </sheetView>
  </sheetViews>
  <sheetFormatPr baseColWidth="10" defaultColWidth="11.42578125" defaultRowHeight="15" x14ac:dyDescent="0.25"/>
  <cols>
    <col min="1" max="1" width="11.42578125" customWidth="1"/>
    <col min="2" max="2" width="30.7109375" customWidth="1"/>
    <col min="11" max="11" width="30.7109375" customWidth="1"/>
    <col min="12" max="12" width="11.42578125" customWidth="1"/>
  </cols>
  <sheetData>
    <row r="1" spans="1:12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2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1"/>
    </row>
    <row r="3" spans="1:12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1"/>
    </row>
    <row r="4" spans="1:12" x14ac:dyDescent="0.25">
      <c r="A4" s="14"/>
      <c r="B4" s="72"/>
      <c r="C4" s="102"/>
      <c r="D4" s="102"/>
      <c r="E4" s="102"/>
      <c r="F4" s="102"/>
      <c r="G4" s="102"/>
      <c r="H4" s="102"/>
      <c r="I4" s="102"/>
      <c r="J4" s="102"/>
      <c r="K4" s="72"/>
      <c r="L4" s="15"/>
    </row>
    <row r="5" spans="1:12" x14ac:dyDescent="0.25">
      <c r="A5" s="14"/>
      <c r="B5" s="72"/>
      <c r="C5" s="102"/>
      <c r="D5" s="102"/>
      <c r="E5" s="102"/>
      <c r="F5" s="102"/>
      <c r="G5" s="102"/>
      <c r="H5" s="102"/>
      <c r="I5" s="102"/>
      <c r="J5" s="102"/>
      <c r="K5" s="72"/>
      <c r="L5" s="15"/>
    </row>
    <row r="6" spans="1:12" x14ac:dyDescent="0.25">
      <c r="A6" s="14"/>
      <c r="B6" s="72"/>
      <c r="C6" s="102"/>
      <c r="D6" s="102"/>
      <c r="E6" s="102"/>
      <c r="F6" s="102"/>
      <c r="G6" s="102"/>
      <c r="H6" s="102"/>
      <c r="I6" s="102"/>
      <c r="J6" s="102"/>
      <c r="K6" s="72"/>
      <c r="L6" s="15"/>
    </row>
    <row r="7" spans="1:12" x14ac:dyDescent="0.25">
      <c r="A7" s="14"/>
      <c r="B7" s="72"/>
      <c r="C7" s="102"/>
      <c r="D7" s="102"/>
      <c r="E7" s="102"/>
      <c r="F7" s="102"/>
      <c r="G7" s="102"/>
      <c r="H7" s="102"/>
      <c r="I7" s="102"/>
      <c r="J7" s="102"/>
      <c r="K7" s="72"/>
      <c r="L7" s="15"/>
    </row>
    <row r="8" spans="1:12" x14ac:dyDescent="0.25">
      <c r="A8" s="14"/>
      <c r="B8" s="72"/>
      <c r="C8" s="102"/>
      <c r="D8" s="102"/>
      <c r="E8" s="102"/>
      <c r="F8" s="102"/>
      <c r="G8" s="102"/>
      <c r="H8" s="102"/>
      <c r="I8" s="102"/>
      <c r="J8" s="102"/>
      <c r="K8" s="72"/>
      <c r="L8" s="15"/>
    </row>
    <row r="9" spans="1:12" x14ac:dyDescent="0.25">
      <c r="A9" s="14"/>
      <c r="B9" s="72"/>
      <c r="C9" s="102"/>
      <c r="D9" s="102"/>
      <c r="E9" s="102"/>
      <c r="F9" s="102"/>
      <c r="G9" s="102"/>
      <c r="H9" s="102"/>
      <c r="I9" s="102"/>
      <c r="J9" s="102"/>
      <c r="K9" s="72"/>
      <c r="L9" s="15"/>
    </row>
    <row r="10" spans="1:12" ht="21" x14ac:dyDescent="0.25">
      <c r="A10" s="103" t="s">
        <v>1</v>
      </c>
      <c r="B10" s="104"/>
      <c r="C10" s="102"/>
      <c r="D10" s="102"/>
      <c r="E10" s="102"/>
      <c r="F10" s="102"/>
      <c r="G10" s="102"/>
      <c r="H10" s="102"/>
      <c r="I10" s="102"/>
      <c r="J10" s="102"/>
      <c r="K10" s="72"/>
      <c r="L10" s="15"/>
    </row>
    <row r="11" spans="1:12" ht="21" x14ac:dyDescent="0.25">
      <c r="A11" s="103"/>
      <c r="B11" s="104"/>
      <c r="C11" s="102"/>
      <c r="D11" s="102"/>
      <c r="E11" s="102"/>
      <c r="F11" s="102"/>
      <c r="G11" s="102"/>
      <c r="H11" s="102"/>
      <c r="I11" s="102"/>
      <c r="J11" s="102"/>
      <c r="K11" s="72"/>
      <c r="L11" s="15"/>
    </row>
    <row r="12" spans="1:12" x14ac:dyDescent="0.25">
      <c r="A12" s="105"/>
      <c r="B12" s="106"/>
      <c r="C12" s="102"/>
      <c r="D12" s="102"/>
      <c r="E12" s="102"/>
      <c r="F12" s="102"/>
      <c r="G12" s="102"/>
      <c r="H12" s="102"/>
      <c r="I12" s="102"/>
      <c r="J12" s="102"/>
      <c r="K12" s="102"/>
      <c r="L12" s="107"/>
    </row>
    <row r="13" spans="1:12" ht="21" customHeight="1" x14ac:dyDescent="0.25">
      <c r="A13" s="105"/>
      <c r="B13" s="106"/>
      <c r="C13" s="102"/>
      <c r="D13" s="102"/>
      <c r="E13" s="102"/>
      <c r="F13" s="102"/>
      <c r="G13" s="102"/>
      <c r="H13" s="102"/>
      <c r="I13" s="102"/>
      <c r="J13" s="102"/>
      <c r="K13" s="102"/>
      <c r="L13" s="107"/>
    </row>
    <row r="14" spans="1:12" x14ac:dyDescent="0.25">
      <c r="A14" s="105"/>
      <c r="B14" s="106"/>
      <c r="C14" s="102"/>
      <c r="D14" s="102"/>
      <c r="E14" s="102"/>
      <c r="F14" s="102"/>
      <c r="G14" s="102"/>
      <c r="H14" s="102"/>
      <c r="I14" s="102"/>
      <c r="J14" s="102"/>
      <c r="K14" s="102"/>
      <c r="L14" s="107"/>
    </row>
    <row r="15" spans="1:12" x14ac:dyDescent="0.25">
      <c r="A15" s="105"/>
      <c r="B15" s="106"/>
      <c r="C15" s="102"/>
      <c r="D15" s="102"/>
      <c r="E15" s="102"/>
      <c r="F15" s="102"/>
      <c r="G15" s="102"/>
      <c r="H15" s="102"/>
      <c r="I15" s="102"/>
      <c r="J15" s="102"/>
      <c r="K15" s="102"/>
      <c r="L15" s="107"/>
    </row>
    <row r="16" spans="1:12" x14ac:dyDescent="0.25">
      <c r="A16" s="105"/>
      <c r="B16" s="106"/>
      <c r="C16" s="102"/>
      <c r="D16" s="102"/>
      <c r="E16" s="102"/>
      <c r="F16" s="102"/>
      <c r="G16" s="102"/>
      <c r="H16" s="102"/>
      <c r="I16" s="102"/>
      <c r="J16" s="102"/>
      <c r="K16" s="102"/>
      <c r="L16" s="107"/>
    </row>
    <row r="17" spans="1:12" ht="15" customHeight="1" x14ac:dyDescent="0.25">
      <c r="A17" s="108" t="s">
        <v>2</v>
      </c>
      <c r="B17" s="109"/>
      <c r="C17" s="102"/>
      <c r="D17" s="102"/>
      <c r="E17" s="102"/>
      <c r="F17" s="102"/>
      <c r="G17" s="102"/>
      <c r="H17" s="102"/>
      <c r="I17" s="102"/>
      <c r="J17" s="102"/>
      <c r="K17" s="111"/>
      <c r="L17" s="112"/>
    </row>
    <row r="18" spans="1:12" ht="18.75" customHeight="1" x14ac:dyDescent="0.25">
      <c r="A18" s="110"/>
      <c r="B18" s="109"/>
      <c r="C18" s="102"/>
      <c r="D18" s="102"/>
      <c r="E18" s="102"/>
      <c r="F18" s="102"/>
      <c r="G18" s="102"/>
      <c r="H18" s="102"/>
      <c r="I18" s="102"/>
      <c r="J18" s="102"/>
      <c r="K18" s="109"/>
      <c r="L18" s="112"/>
    </row>
    <row r="19" spans="1:12" ht="18.75" customHeight="1" x14ac:dyDescent="0.25">
      <c r="A19" s="110"/>
      <c r="B19" s="109"/>
      <c r="C19" s="102"/>
      <c r="D19" s="102"/>
      <c r="E19" s="102"/>
      <c r="F19" s="102"/>
      <c r="G19" s="102"/>
      <c r="H19" s="102"/>
      <c r="I19" s="102"/>
      <c r="J19" s="102"/>
      <c r="K19" s="109"/>
      <c r="L19" s="112"/>
    </row>
    <row r="20" spans="1:12" ht="18.75" customHeight="1" x14ac:dyDescent="0.25">
      <c r="A20" s="110"/>
      <c r="B20" s="109"/>
      <c r="C20" s="102"/>
      <c r="D20" s="102"/>
      <c r="E20" s="102"/>
      <c r="F20" s="102"/>
      <c r="G20" s="102"/>
      <c r="H20" s="102"/>
      <c r="I20" s="102"/>
      <c r="J20" s="102"/>
      <c r="K20" s="109"/>
      <c r="L20" s="112"/>
    </row>
    <row r="21" spans="1:12" ht="18.75" customHeight="1" x14ac:dyDescent="0.25">
      <c r="A21" s="110"/>
      <c r="B21" s="109"/>
      <c r="C21" s="102"/>
      <c r="D21" s="102"/>
      <c r="E21" s="102"/>
      <c r="F21" s="102"/>
      <c r="G21" s="102"/>
      <c r="H21" s="102"/>
      <c r="I21" s="102"/>
      <c r="J21" s="102"/>
      <c r="K21" s="109"/>
      <c r="L21" s="112"/>
    </row>
    <row r="22" spans="1:12" ht="18.75" customHeight="1" x14ac:dyDescent="0.3">
      <c r="A22" s="16"/>
      <c r="B22" s="71"/>
      <c r="C22" s="102"/>
      <c r="D22" s="102"/>
      <c r="E22" s="102"/>
      <c r="F22" s="102"/>
      <c r="G22" s="102"/>
      <c r="H22" s="102"/>
      <c r="I22" s="102"/>
      <c r="J22" s="102"/>
      <c r="K22" s="72"/>
      <c r="L22" s="15"/>
    </row>
    <row r="23" spans="1:12" ht="18.75" customHeight="1" x14ac:dyDescent="0.3">
      <c r="A23" s="16"/>
      <c r="B23" s="71"/>
      <c r="C23" s="102"/>
      <c r="D23" s="102"/>
      <c r="E23" s="102"/>
      <c r="F23" s="102"/>
      <c r="G23" s="102"/>
      <c r="H23" s="102"/>
      <c r="I23" s="102"/>
      <c r="J23" s="102"/>
      <c r="K23" s="72"/>
      <c r="L23" s="15"/>
    </row>
    <row r="24" spans="1:12" ht="18.75" customHeight="1" x14ac:dyDescent="0.3">
      <c r="A24" s="16"/>
      <c r="B24" s="73"/>
      <c r="C24" s="102"/>
      <c r="D24" s="102"/>
      <c r="E24" s="102"/>
      <c r="F24" s="102"/>
      <c r="G24" s="102"/>
      <c r="H24" s="102"/>
      <c r="I24" s="102"/>
      <c r="J24" s="102"/>
      <c r="K24" s="72"/>
      <c r="L24" s="15"/>
    </row>
    <row r="25" spans="1:12" ht="21" customHeight="1" x14ac:dyDescent="0.3">
      <c r="A25" s="16"/>
      <c r="B25" s="73"/>
      <c r="C25" s="102"/>
      <c r="D25" s="102"/>
      <c r="E25" s="102"/>
      <c r="F25" s="102"/>
      <c r="G25" s="102"/>
      <c r="H25" s="102"/>
      <c r="I25" s="102"/>
      <c r="J25" s="102"/>
      <c r="K25" s="72"/>
      <c r="L25" s="15"/>
    </row>
    <row r="26" spans="1:12" ht="18.75" customHeight="1" x14ac:dyDescent="0.25">
      <c r="A26" s="87" t="s">
        <v>3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9"/>
    </row>
    <row r="27" spans="1:12" ht="15" customHeight="1" x14ac:dyDescent="0.25">
      <c r="A27" s="90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9"/>
    </row>
    <row r="28" spans="1:12" ht="15.75" customHeight="1" thickBot="1" x14ac:dyDescent="0.3">
      <c r="A28" s="91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3"/>
    </row>
    <row r="29" spans="1:12" ht="21" x14ac:dyDescent="0.35">
      <c r="A29" s="17"/>
      <c r="B29" s="17"/>
      <c r="C29" s="17"/>
      <c r="E29" s="94"/>
      <c r="F29" s="95"/>
      <c r="G29" s="95"/>
      <c r="H29" s="95"/>
    </row>
  </sheetData>
  <mergeCells count="10">
    <mergeCell ref="A26:L28"/>
    <mergeCell ref="E29:H29"/>
    <mergeCell ref="A1:L3"/>
    <mergeCell ref="C4:J25"/>
    <mergeCell ref="A11:B11"/>
    <mergeCell ref="A10:B10"/>
    <mergeCell ref="A12:B16"/>
    <mergeCell ref="K12:L16"/>
    <mergeCell ref="A17:B21"/>
    <mergeCell ref="K17:L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fitToHeight="58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B9124-0511-4292-B0F2-FD845DCE5712}">
  <sheetPr>
    <pageSetUpPr fitToPage="1"/>
  </sheetPr>
  <dimension ref="A1:F15"/>
  <sheetViews>
    <sheetView zoomScaleNormal="100" workbookViewId="0">
      <selection activeCell="B18" sqref="B18"/>
    </sheetView>
  </sheetViews>
  <sheetFormatPr baseColWidth="10" defaultColWidth="11.42578125" defaultRowHeight="15" x14ac:dyDescent="0.25"/>
  <cols>
    <col min="1" max="1" width="9.42578125" customWidth="1"/>
    <col min="2" max="2" width="49.28515625" style="8" bestFit="1" customWidth="1"/>
    <col min="3" max="3" width="6.7109375" customWidth="1"/>
    <col min="4" max="4" width="10.5703125" customWidth="1"/>
    <col min="5" max="5" width="13.5703125" style="9" customWidth="1"/>
    <col min="6" max="6" width="13.42578125" customWidth="1"/>
  </cols>
  <sheetData>
    <row r="1" spans="1:6" x14ac:dyDescent="0.25">
      <c r="A1" s="116" t="s">
        <v>4</v>
      </c>
      <c r="B1" s="117"/>
      <c r="C1" s="117"/>
      <c r="D1" s="117"/>
      <c r="E1" s="117"/>
      <c r="F1" s="118"/>
    </row>
    <row r="2" spans="1:6" ht="15.75" x14ac:dyDescent="0.25">
      <c r="A2" s="119" t="s">
        <v>5</v>
      </c>
      <c r="B2" s="120"/>
      <c r="C2" s="120"/>
      <c r="D2" s="120"/>
      <c r="E2" s="120"/>
      <c r="F2" s="121"/>
    </row>
    <row r="3" spans="1:6" ht="16.5" thickBot="1" x14ac:dyDescent="0.3">
      <c r="A3" s="122"/>
      <c r="B3" s="123"/>
      <c r="C3" s="123"/>
      <c r="D3" s="123"/>
      <c r="E3" s="123"/>
      <c r="F3" s="124"/>
    </row>
    <row r="4" spans="1:6" ht="20.100000000000001" customHeight="1" thickBot="1" x14ac:dyDescent="0.3">
      <c r="A4" s="42" t="s">
        <v>6</v>
      </c>
      <c r="B4" s="43" t="s">
        <v>7</v>
      </c>
      <c r="C4" s="43" t="s">
        <v>8</v>
      </c>
      <c r="D4" s="43" t="s">
        <v>9</v>
      </c>
      <c r="E4" s="43" t="s">
        <v>10</v>
      </c>
      <c r="F4" s="44" t="s">
        <v>11</v>
      </c>
    </row>
    <row r="5" spans="1:6" ht="25.5" x14ac:dyDescent="0.25">
      <c r="A5" s="24" t="s">
        <v>12</v>
      </c>
      <c r="B5" s="45" t="s">
        <v>13</v>
      </c>
      <c r="C5" s="5" t="s">
        <v>14</v>
      </c>
      <c r="D5" s="5">
        <v>1</v>
      </c>
      <c r="E5" s="13"/>
      <c r="F5" s="6">
        <f>+E5*D5</f>
        <v>0</v>
      </c>
    </row>
    <row r="6" spans="1:6" ht="25.5" x14ac:dyDescent="0.25">
      <c r="A6" s="1" t="s">
        <v>12</v>
      </c>
      <c r="B6" s="28" t="s">
        <v>15</v>
      </c>
      <c r="C6" s="3" t="s">
        <v>16</v>
      </c>
      <c r="D6" s="3">
        <v>20</v>
      </c>
      <c r="E6" s="10"/>
      <c r="F6" s="4">
        <f>+E6*D6</f>
        <v>0</v>
      </c>
    </row>
    <row r="7" spans="1:6" x14ac:dyDescent="0.25">
      <c r="A7" s="1" t="s">
        <v>12</v>
      </c>
      <c r="B7" s="28" t="s">
        <v>17</v>
      </c>
      <c r="C7" s="3" t="s">
        <v>8</v>
      </c>
      <c r="D7" s="3">
        <v>1</v>
      </c>
      <c r="E7" s="10"/>
      <c r="F7" s="4">
        <f>+E7*D7</f>
        <v>0</v>
      </c>
    </row>
    <row r="8" spans="1:6" ht="25.5" x14ac:dyDescent="0.25">
      <c r="A8" s="1" t="s">
        <v>18</v>
      </c>
      <c r="B8" s="28" t="s">
        <v>19</v>
      </c>
      <c r="C8" s="3" t="s">
        <v>16</v>
      </c>
      <c r="D8" s="3">
        <v>7</v>
      </c>
      <c r="E8" s="10"/>
      <c r="F8" s="4">
        <f t="shared" ref="F8:F11" si="0">+E8*D8</f>
        <v>0</v>
      </c>
    </row>
    <row r="9" spans="1:6" x14ac:dyDescent="0.25">
      <c r="A9" s="1" t="s">
        <v>20</v>
      </c>
      <c r="B9" s="28" t="s">
        <v>21</v>
      </c>
      <c r="C9" s="3" t="s">
        <v>22</v>
      </c>
      <c r="D9" s="8">
        <v>35</v>
      </c>
      <c r="E9" s="10"/>
      <c r="F9" s="4">
        <f>D9*E9</f>
        <v>0</v>
      </c>
    </row>
    <row r="10" spans="1:6" x14ac:dyDescent="0.25">
      <c r="A10" s="1" t="s">
        <v>23</v>
      </c>
      <c r="B10" s="28" t="s">
        <v>24</v>
      </c>
      <c r="C10" s="3" t="s">
        <v>25</v>
      </c>
      <c r="D10" s="3">
        <v>1</v>
      </c>
      <c r="E10" s="10"/>
      <c r="F10" s="4">
        <f t="shared" si="0"/>
        <v>0</v>
      </c>
    </row>
    <row r="11" spans="1:6" x14ac:dyDescent="0.25">
      <c r="A11" s="1" t="s">
        <v>26</v>
      </c>
      <c r="B11" s="28" t="s">
        <v>27</v>
      </c>
      <c r="C11" s="3" t="s">
        <v>25</v>
      </c>
      <c r="D11" s="3">
        <v>1</v>
      </c>
      <c r="E11" s="10"/>
      <c r="F11" s="4">
        <f t="shared" si="0"/>
        <v>0</v>
      </c>
    </row>
    <row r="12" spans="1:6" ht="15.75" thickBot="1" x14ac:dyDescent="0.3">
      <c r="A12" s="1" t="s">
        <v>28</v>
      </c>
      <c r="B12" s="28" t="s">
        <v>29</v>
      </c>
      <c r="C12" s="3" t="s">
        <v>25</v>
      </c>
      <c r="D12" s="3">
        <v>1</v>
      </c>
      <c r="E12" s="10"/>
      <c r="F12" s="4">
        <f>+E12*D12</f>
        <v>0</v>
      </c>
    </row>
    <row r="13" spans="1:6" ht="15.75" thickBot="1" x14ac:dyDescent="0.3">
      <c r="A13" s="113" t="s">
        <v>30</v>
      </c>
      <c r="B13" s="114"/>
      <c r="C13" s="114"/>
      <c r="D13" s="114"/>
      <c r="E13" s="115"/>
      <c r="F13" s="41">
        <f>SUBTOTAL(9,F5:F12)</f>
        <v>0</v>
      </c>
    </row>
    <row r="14" spans="1:6" ht="15.75" thickBot="1" x14ac:dyDescent="0.3">
      <c r="A14" s="113" t="s">
        <v>31</v>
      </c>
      <c r="B14" s="114"/>
      <c r="C14" s="114"/>
      <c r="D14" s="114"/>
      <c r="E14" s="115"/>
      <c r="F14" s="41">
        <f>F13*20%</f>
        <v>0</v>
      </c>
    </row>
    <row r="15" spans="1:6" ht="15.75" thickBot="1" x14ac:dyDescent="0.3">
      <c r="A15" s="113" t="s">
        <v>32</v>
      </c>
      <c r="B15" s="114"/>
      <c r="C15" s="114"/>
      <c r="D15" s="114"/>
      <c r="E15" s="115"/>
      <c r="F15" s="41">
        <f>F13+F14</f>
        <v>0</v>
      </c>
    </row>
  </sheetData>
  <mergeCells count="6">
    <mergeCell ref="A15:E15"/>
    <mergeCell ref="A13:E13"/>
    <mergeCell ref="A1:F1"/>
    <mergeCell ref="A2:F2"/>
    <mergeCell ref="A3:F3"/>
    <mergeCell ref="A14:E14"/>
  </mergeCells>
  <phoneticPr fontId="1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9BF0-E3E0-4258-9D6B-26891832C6E9}">
  <dimension ref="A1:H24"/>
  <sheetViews>
    <sheetView zoomScaleNormal="100" workbookViewId="0">
      <pane ySplit="4" topLeftCell="A5" activePane="bottomLeft" state="frozen"/>
      <selection pane="bottomLeft" activeCell="A5" sqref="A5"/>
    </sheetView>
  </sheetViews>
  <sheetFormatPr baseColWidth="10" defaultColWidth="11.42578125" defaultRowHeight="15" x14ac:dyDescent="0.25"/>
  <cols>
    <col min="2" max="2" width="49.28515625" style="8" bestFit="1" customWidth="1"/>
    <col min="3" max="3" width="3.28515625" bestFit="1" customWidth="1"/>
    <col min="5" max="5" width="11.42578125" style="9"/>
    <col min="6" max="6" width="12.42578125" bestFit="1" customWidth="1"/>
    <col min="7" max="7" width="15.7109375" customWidth="1"/>
  </cols>
  <sheetData>
    <row r="1" spans="1:6" x14ac:dyDescent="0.25">
      <c r="A1" s="116" t="s">
        <v>4</v>
      </c>
      <c r="B1" s="117"/>
      <c r="C1" s="117"/>
      <c r="D1" s="117"/>
      <c r="E1" s="117"/>
      <c r="F1" s="118"/>
    </row>
    <row r="2" spans="1:6" ht="15.75" x14ac:dyDescent="0.25">
      <c r="A2" s="119" t="s">
        <v>33</v>
      </c>
      <c r="B2" s="120"/>
      <c r="C2" s="120"/>
      <c r="D2" s="120"/>
      <c r="E2" s="120"/>
      <c r="F2" s="121"/>
    </row>
    <row r="3" spans="1:6" ht="16.5" thickBot="1" x14ac:dyDescent="0.3">
      <c r="A3" s="122" t="s">
        <v>34</v>
      </c>
      <c r="B3" s="123"/>
      <c r="C3" s="123"/>
      <c r="D3" s="123"/>
      <c r="E3" s="123"/>
      <c r="F3" s="124"/>
    </row>
    <row r="4" spans="1:6" ht="15.75" thickBot="1" x14ac:dyDescent="0.3">
      <c r="A4" s="31" t="s">
        <v>6</v>
      </c>
      <c r="B4" s="32" t="s">
        <v>7</v>
      </c>
      <c r="C4" s="32" t="s">
        <v>8</v>
      </c>
      <c r="D4" s="32" t="s">
        <v>9</v>
      </c>
      <c r="E4" s="32" t="s">
        <v>10</v>
      </c>
      <c r="F4" s="33" t="s">
        <v>11</v>
      </c>
    </row>
    <row r="5" spans="1:6" x14ac:dyDescent="0.25">
      <c r="A5" s="58" t="s">
        <v>35</v>
      </c>
      <c r="B5" s="35" t="s">
        <v>36</v>
      </c>
      <c r="C5" s="3"/>
      <c r="D5" s="3"/>
      <c r="E5" s="7"/>
      <c r="F5" s="4"/>
    </row>
    <row r="6" spans="1:6" x14ac:dyDescent="0.25">
      <c r="A6" s="1" t="s">
        <v>37</v>
      </c>
      <c r="B6" s="28" t="s">
        <v>38</v>
      </c>
      <c r="C6" s="3" t="s">
        <v>16</v>
      </c>
      <c r="D6" s="3">
        <v>7</v>
      </c>
      <c r="E6" s="10"/>
      <c r="F6" s="4">
        <f t="shared" ref="F6:F11" si="0">+E6*D6</f>
        <v>0</v>
      </c>
    </row>
    <row r="7" spans="1:6" x14ac:dyDescent="0.25">
      <c r="A7" s="1" t="s">
        <v>39</v>
      </c>
      <c r="B7" s="28" t="s">
        <v>40</v>
      </c>
      <c r="C7" s="3" t="s">
        <v>41</v>
      </c>
      <c r="D7" s="3">
        <v>140</v>
      </c>
      <c r="E7" s="10"/>
      <c r="F7" s="4">
        <f t="shared" si="0"/>
        <v>0</v>
      </c>
    </row>
    <row r="8" spans="1:6" x14ac:dyDescent="0.25">
      <c r="A8" s="1" t="s">
        <v>39</v>
      </c>
      <c r="B8" s="28" t="s">
        <v>42</v>
      </c>
      <c r="C8" s="3" t="s">
        <v>41</v>
      </c>
      <c r="D8" s="3">
        <v>140</v>
      </c>
      <c r="E8" s="10"/>
      <c r="F8" s="4">
        <f t="shared" si="0"/>
        <v>0</v>
      </c>
    </row>
    <row r="9" spans="1:6" x14ac:dyDescent="0.25">
      <c r="A9" s="1" t="s">
        <v>43</v>
      </c>
      <c r="B9" s="28" t="s">
        <v>44</v>
      </c>
      <c r="C9" s="3" t="s">
        <v>16</v>
      </c>
      <c r="D9" s="3">
        <v>384</v>
      </c>
      <c r="E9" s="10"/>
      <c r="F9" s="4">
        <f t="shared" si="0"/>
        <v>0</v>
      </c>
    </row>
    <row r="10" spans="1:6" x14ac:dyDescent="0.25">
      <c r="A10" s="1" t="s">
        <v>45</v>
      </c>
      <c r="B10" s="28" t="s">
        <v>46</v>
      </c>
      <c r="C10" s="3" t="s">
        <v>8</v>
      </c>
      <c r="D10" s="3">
        <v>12</v>
      </c>
      <c r="E10" s="10"/>
      <c r="F10" s="4">
        <f t="shared" si="0"/>
        <v>0</v>
      </c>
    </row>
    <row r="11" spans="1:6" x14ac:dyDescent="0.25">
      <c r="A11" s="1" t="s">
        <v>47</v>
      </c>
      <c r="B11" s="28" t="s">
        <v>48</v>
      </c>
      <c r="C11" s="3" t="s">
        <v>16</v>
      </c>
      <c r="D11" s="3">
        <v>384</v>
      </c>
      <c r="E11" s="10"/>
      <c r="F11" s="4">
        <f t="shared" si="0"/>
        <v>0</v>
      </c>
    </row>
    <row r="12" spans="1:6" ht="15.75" thickBot="1" x14ac:dyDescent="0.3">
      <c r="A12" s="127" t="s">
        <v>49</v>
      </c>
      <c r="B12" s="128"/>
      <c r="C12" s="128"/>
      <c r="D12" s="128"/>
      <c r="E12" s="129"/>
      <c r="F12" s="18">
        <f>SUBTOTAL(9,F6:F11)</f>
        <v>0</v>
      </c>
    </row>
    <row r="13" spans="1:6" x14ac:dyDescent="0.25">
      <c r="A13" s="27"/>
      <c r="B13" s="26"/>
      <c r="C13" s="3"/>
      <c r="D13" s="3"/>
      <c r="E13" s="10"/>
      <c r="F13" s="4"/>
    </row>
    <row r="14" spans="1:6" x14ac:dyDescent="0.25">
      <c r="A14" s="58" t="s">
        <v>50</v>
      </c>
      <c r="B14" s="35" t="s">
        <v>51</v>
      </c>
      <c r="C14" s="3"/>
      <c r="D14" s="3"/>
      <c r="E14" s="10"/>
      <c r="F14" s="4"/>
    </row>
    <row r="15" spans="1:6" x14ac:dyDescent="0.25">
      <c r="A15" s="1" t="s">
        <v>52</v>
      </c>
      <c r="B15" s="28" t="s">
        <v>53</v>
      </c>
      <c r="C15" s="3" t="s">
        <v>16</v>
      </c>
      <c r="D15" s="3">
        <v>384</v>
      </c>
      <c r="E15" s="10"/>
      <c r="F15" s="4">
        <f t="shared" ref="F15:F18" si="1">+E15*D15</f>
        <v>0</v>
      </c>
    </row>
    <row r="16" spans="1:6" x14ac:dyDescent="0.25">
      <c r="A16" s="1" t="s">
        <v>54</v>
      </c>
      <c r="B16" s="29" t="s">
        <v>55</v>
      </c>
      <c r="C16" s="3" t="s">
        <v>41</v>
      </c>
      <c r="D16" s="3">
        <v>140</v>
      </c>
      <c r="E16" s="12"/>
      <c r="F16" s="4">
        <f t="shared" si="1"/>
        <v>0</v>
      </c>
    </row>
    <row r="17" spans="1:8" ht="25.5" x14ac:dyDescent="0.25">
      <c r="A17" s="1" t="s">
        <v>56</v>
      </c>
      <c r="B17" s="28" t="s">
        <v>57</v>
      </c>
      <c r="C17" s="3" t="s">
        <v>41</v>
      </c>
      <c r="D17" s="3">
        <v>140</v>
      </c>
      <c r="E17" s="10"/>
      <c r="F17" s="4">
        <f t="shared" si="1"/>
        <v>0</v>
      </c>
    </row>
    <row r="18" spans="1:8" x14ac:dyDescent="0.25">
      <c r="A18" s="1" t="s">
        <v>58</v>
      </c>
      <c r="B18" s="28" t="s">
        <v>59</v>
      </c>
      <c r="C18" s="3" t="s">
        <v>16</v>
      </c>
      <c r="D18" s="3">
        <v>384</v>
      </c>
      <c r="E18" s="10"/>
      <c r="F18" s="4">
        <f t="shared" si="1"/>
        <v>0</v>
      </c>
    </row>
    <row r="19" spans="1:8" x14ac:dyDescent="0.25">
      <c r="A19" s="1" t="s">
        <v>60</v>
      </c>
      <c r="B19" s="28" t="s">
        <v>61</v>
      </c>
      <c r="C19" s="3" t="s">
        <v>8</v>
      </c>
      <c r="D19" s="3">
        <v>12</v>
      </c>
      <c r="E19" s="10"/>
      <c r="F19" s="4">
        <f t="shared" ref="F19:F20" si="2">+E19*D19</f>
        <v>0</v>
      </c>
    </row>
    <row r="20" spans="1:8" x14ac:dyDescent="0.25">
      <c r="A20" s="1" t="s">
        <v>62</v>
      </c>
      <c r="B20" s="28" t="s">
        <v>63</v>
      </c>
      <c r="C20" s="3" t="s">
        <v>16</v>
      </c>
      <c r="D20" s="3">
        <v>7</v>
      </c>
      <c r="E20" s="10"/>
      <c r="F20" s="4">
        <f t="shared" si="2"/>
        <v>0</v>
      </c>
    </row>
    <row r="21" spans="1:8" ht="15.75" thickBot="1" x14ac:dyDescent="0.3">
      <c r="A21" s="125" t="s">
        <v>64</v>
      </c>
      <c r="B21" s="126"/>
      <c r="C21" s="126"/>
      <c r="D21" s="126"/>
      <c r="E21" s="126"/>
      <c r="F21" s="21">
        <f>SUBTOTAL(9,F15:F20)</f>
        <v>0</v>
      </c>
    </row>
    <row r="22" spans="1:8" ht="15.75" thickBot="1" x14ac:dyDescent="0.3">
      <c r="A22" s="36"/>
      <c r="B22" s="37"/>
      <c r="C22" s="38"/>
      <c r="D22" s="38"/>
      <c r="E22" s="39" t="s">
        <v>65</v>
      </c>
      <c r="F22" s="22">
        <f>SUBTOTAL(9,F6:F21)</f>
        <v>0</v>
      </c>
      <c r="H22" s="55"/>
    </row>
    <row r="23" spans="1:8" ht="15.75" thickBot="1" x14ac:dyDescent="0.3">
      <c r="A23" s="113" t="s">
        <v>31</v>
      </c>
      <c r="B23" s="114"/>
      <c r="C23" s="114"/>
      <c r="D23" s="114"/>
      <c r="E23" s="115"/>
      <c r="F23" s="41">
        <f>F22*20%</f>
        <v>0</v>
      </c>
    </row>
    <row r="24" spans="1:8" ht="15.75" thickBot="1" x14ac:dyDescent="0.3">
      <c r="A24" s="113" t="s">
        <v>66</v>
      </c>
      <c r="B24" s="114"/>
      <c r="C24" s="114"/>
      <c r="D24" s="114"/>
      <c r="E24" s="115"/>
      <c r="F24" s="41">
        <f>F22+F23</f>
        <v>0</v>
      </c>
    </row>
  </sheetData>
  <mergeCells count="7">
    <mergeCell ref="A23:E23"/>
    <mergeCell ref="A24:E24"/>
    <mergeCell ref="A21:E21"/>
    <mergeCell ref="A12:E12"/>
    <mergeCell ref="A1:F1"/>
    <mergeCell ref="A2:F2"/>
    <mergeCell ref="A3:F3"/>
  </mergeCells>
  <phoneticPr fontId="1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fitToHeight="58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E01C-59B0-4E74-B533-97D5B33429A1}">
  <dimension ref="A1:H44"/>
  <sheetViews>
    <sheetView zoomScaleNormal="100" workbookViewId="0">
      <pane ySplit="4" topLeftCell="A5" activePane="bottomLeft" state="frozen"/>
      <selection pane="bottomLeft" activeCell="A5" sqref="A5"/>
    </sheetView>
  </sheetViews>
  <sheetFormatPr baseColWidth="10" defaultColWidth="11.42578125" defaultRowHeight="15" x14ac:dyDescent="0.25"/>
  <cols>
    <col min="2" max="2" width="53" style="8" customWidth="1"/>
    <col min="5" max="5" width="11.42578125" style="9"/>
    <col min="6" max="6" width="12.42578125" bestFit="1" customWidth="1"/>
  </cols>
  <sheetData>
    <row r="1" spans="1:6" x14ac:dyDescent="0.25">
      <c r="A1" s="116" t="s">
        <v>4</v>
      </c>
      <c r="B1" s="117"/>
      <c r="C1" s="117"/>
      <c r="D1" s="117"/>
      <c r="E1" s="117"/>
      <c r="F1" s="118"/>
    </row>
    <row r="2" spans="1:6" ht="15.75" x14ac:dyDescent="0.25">
      <c r="A2" s="119" t="s">
        <v>67</v>
      </c>
      <c r="B2" s="120"/>
      <c r="C2" s="120"/>
      <c r="D2" s="120"/>
      <c r="E2" s="120"/>
      <c r="F2" s="121"/>
    </row>
    <row r="3" spans="1:6" ht="16.5" customHeight="1" thickBot="1" x14ac:dyDescent="0.3">
      <c r="A3" s="122" t="s">
        <v>68</v>
      </c>
      <c r="B3" s="123"/>
      <c r="C3" s="123"/>
      <c r="D3" s="123"/>
      <c r="E3" s="123"/>
      <c r="F3" s="124"/>
    </row>
    <row r="4" spans="1:6" ht="20.100000000000001" customHeight="1" thickBot="1" x14ac:dyDescent="0.3">
      <c r="A4" s="46" t="s">
        <v>6</v>
      </c>
      <c r="B4" s="47" t="s">
        <v>7</v>
      </c>
      <c r="C4" s="47" t="s">
        <v>8</v>
      </c>
      <c r="D4" s="47" t="s">
        <v>9</v>
      </c>
      <c r="E4" s="47" t="s">
        <v>10</v>
      </c>
      <c r="F4" s="48" t="s">
        <v>11</v>
      </c>
    </row>
    <row r="5" spans="1:6" x14ac:dyDescent="0.25">
      <c r="A5" s="59" t="s">
        <v>69</v>
      </c>
      <c r="B5" s="34" t="s">
        <v>36</v>
      </c>
      <c r="C5" s="3"/>
      <c r="D5" s="3"/>
      <c r="E5" s="7"/>
      <c r="F5" s="4"/>
    </row>
    <row r="6" spans="1:6" x14ac:dyDescent="0.25">
      <c r="A6" s="1" t="s">
        <v>70</v>
      </c>
      <c r="B6" s="28" t="s">
        <v>71</v>
      </c>
      <c r="C6" s="3" t="s">
        <v>41</v>
      </c>
      <c r="D6" s="3">
        <v>168</v>
      </c>
      <c r="E6" s="12"/>
      <c r="F6" s="4">
        <f t="shared" ref="F6:F19" si="0">+E6*D6</f>
        <v>0</v>
      </c>
    </row>
    <row r="7" spans="1:6" x14ac:dyDescent="0.25">
      <c r="A7" s="1" t="s">
        <v>72</v>
      </c>
      <c r="B7" s="28" t="s">
        <v>40</v>
      </c>
      <c r="C7" s="3" t="s">
        <v>41</v>
      </c>
      <c r="D7" s="3">
        <v>168</v>
      </c>
      <c r="E7" s="10"/>
      <c r="F7" s="4">
        <f t="shared" si="0"/>
        <v>0</v>
      </c>
    </row>
    <row r="8" spans="1:6" x14ac:dyDescent="0.25">
      <c r="A8" s="1" t="s">
        <v>72</v>
      </c>
      <c r="B8" s="28" t="s">
        <v>42</v>
      </c>
      <c r="C8" s="3" t="s">
        <v>41</v>
      </c>
      <c r="D8" s="3">
        <v>168</v>
      </c>
      <c r="E8" s="10"/>
      <c r="F8" s="4">
        <f t="shared" si="0"/>
        <v>0</v>
      </c>
    </row>
    <row r="9" spans="1:6" x14ac:dyDescent="0.25">
      <c r="A9" s="1" t="s">
        <v>72</v>
      </c>
      <c r="B9" s="28" t="s">
        <v>73</v>
      </c>
      <c r="C9" s="3" t="s">
        <v>41</v>
      </c>
      <c r="D9" s="3">
        <v>168</v>
      </c>
      <c r="E9" s="10"/>
      <c r="F9" s="4">
        <f t="shared" si="0"/>
        <v>0</v>
      </c>
    </row>
    <row r="10" spans="1:6" x14ac:dyDescent="0.25">
      <c r="A10" s="1" t="s">
        <v>74</v>
      </c>
      <c r="B10" s="28" t="s">
        <v>75</v>
      </c>
      <c r="C10" s="3" t="s">
        <v>16</v>
      </c>
      <c r="D10" s="3">
        <v>57</v>
      </c>
      <c r="E10" s="10"/>
      <c r="F10" s="4">
        <f t="shared" si="0"/>
        <v>0</v>
      </c>
    </row>
    <row r="11" spans="1:6" x14ac:dyDescent="0.25">
      <c r="A11" s="1" t="s">
        <v>76</v>
      </c>
      <c r="B11" s="28" t="s">
        <v>77</v>
      </c>
      <c r="C11" s="3" t="s">
        <v>8</v>
      </c>
      <c r="D11" s="3">
        <v>3</v>
      </c>
      <c r="E11" s="10"/>
      <c r="F11" s="4">
        <f t="shared" si="0"/>
        <v>0</v>
      </c>
    </row>
    <row r="12" spans="1:6" x14ac:dyDescent="0.25">
      <c r="A12" s="1" t="s">
        <v>78</v>
      </c>
      <c r="B12" s="28" t="s">
        <v>79</v>
      </c>
      <c r="C12" s="3" t="s">
        <v>8</v>
      </c>
      <c r="D12" s="3">
        <v>2</v>
      </c>
      <c r="E12" s="10"/>
      <c r="F12" s="4">
        <f t="shared" si="0"/>
        <v>0</v>
      </c>
    </row>
    <row r="13" spans="1:6" x14ac:dyDescent="0.25">
      <c r="A13" s="1" t="s">
        <v>80</v>
      </c>
      <c r="B13" s="28" t="s">
        <v>81</v>
      </c>
      <c r="C13" s="3" t="s">
        <v>16</v>
      </c>
      <c r="D13" s="3">
        <v>17</v>
      </c>
      <c r="E13" s="10"/>
      <c r="F13" s="4">
        <f t="shared" si="0"/>
        <v>0</v>
      </c>
    </row>
    <row r="14" spans="1:6" x14ac:dyDescent="0.25">
      <c r="A14" s="1" t="s">
        <v>82</v>
      </c>
      <c r="B14" s="28" t="s">
        <v>83</v>
      </c>
      <c r="C14" s="3" t="s">
        <v>25</v>
      </c>
      <c r="D14" s="3">
        <v>9</v>
      </c>
      <c r="E14" s="10"/>
      <c r="F14" s="4">
        <f t="shared" si="0"/>
        <v>0</v>
      </c>
    </row>
    <row r="15" spans="1:6" x14ac:dyDescent="0.25">
      <c r="A15" s="1" t="s">
        <v>84</v>
      </c>
      <c r="B15" s="28" t="s">
        <v>85</v>
      </c>
      <c r="C15" s="3" t="s">
        <v>16</v>
      </c>
      <c r="D15" s="3">
        <v>57</v>
      </c>
      <c r="E15" s="10"/>
      <c r="F15" s="4">
        <f t="shared" si="0"/>
        <v>0</v>
      </c>
    </row>
    <row r="16" spans="1:6" x14ac:dyDescent="0.25">
      <c r="A16" s="1" t="s">
        <v>86</v>
      </c>
      <c r="B16" s="28" t="s">
        <v>87</v>
      </c>
      <c r="C16" s="3" t="s">
        <v>16</v>
      </c>
      <c r="D16" s="3">
        <v>13</v>
      </c>
      <c r="E16" s="10"/>
      <c r="F16" s="4">
        <f t="shared" si="0"/>
        <v>0</v>
      </c>
    </row>
    <row r="17" spans="1:6" x14ac:dyDescent="0.25">
      <c r="A17" s="1" t="s">
        <v>88</v>
      </c>
      <c r="B17" s="28" t="s">
        <v>89</v>
      </c>
      <c r="C17" s="3" t="s">
        <v>8</v>
      </c>
      <c r="D17" s="3">
        <v>1</v>
      </c>
      <c r="E17" s="10"/>
      <c r="F17" s="4">
        <f t="shared" si="0"/>
        <v>0</v>
      </c>
    </row>
    <row r="18" spans="1:6" x14ac:dyDescent="0.25">
      <c r="A18" s="1" t="s">
        <v>90</v>
      </c>
      <c r="B18" s="28" t="s">
        <v>91</v>
      </c>
      <c r="C18" s="3" t="s">
        <v>8</v>
      </c>
      <c r="D18" s="3">
        <v>8</v>
      </c>
      <c r="E18" s="10"/>
      <c r="F18" s="4">
        <f t="shared" si="0"/>
        <v>0</v>
      </c>
    </row>
    <row r="19" spans="1:6" x14ac:dyDescent="0.25">
      <c r="A19" s="1" t="s">
        <v>90</v>
      </c>
      <c r="B19" s="28" t="s">
        <v>92</v>
      </c>
      <c r="C19" s="3" t="s">
        <v>16</v>
      </c>
      <c r="D19" s="3">
        <v>57</v>
      </c>
      <c r="E19" s="10"/>
      <c r="F19" s="4">
        <f t="shared" si="0"/>
        <v>0</v>
      </c>
    </row>
    <row r="20" spans="1:6" ht="15.75" thickBot="1" x14ac:dyDescent="0.3">
      <c r="A20" s="127" t="s">
        <v>49</v>
      </c>
      <c r="B20" s="128"/>
      <c r="C20" s="128"/>
      <c r="D20" s="128"/>
      <c r="E20" s="129"/>
      <c r="F20" s="18">
        <f>SUBTOTAL(9,F6:F19)</f>
        <v>0</v>
      </c>
    </row>
    <row r="21" spans="1:6" x14ac:dyDescent="0.25">
      <c r="A21" s="27"/>
      <c r="B21" s="2"/>
      <c r="C21" s="3"/>
      <c r="D21" s="3"/>
      <c r="E21" s="10"/>
      <c r="F21" s="4"/>
    </row>
    <row r="22" spans="1:6" x14ac:dyDescent="0.25">
      <c r="A22" s="60" t="s">
        <v>93</v>
      </c>
      <c r="B22" s="34" t="s">
        <v>51</v>
      </c>
      <c r="C22" s="3"/>
      <c r="D22" s="3"/>
      <c r="E22" s="10"/>
      <c r="F22" s="4"/>
    </row>
    <row r="23" spans="1:6" x14ac:dyDescent="0.25">
      <c r="A23" s="1" t="s">
        <v>94</v>
      </c>
      <c r="B23" s="53" t="s">
        <v>95</v>
      </c>
      <c r="C23" s="54" t="s">
        <v>8</v>
      </c>
      <c r="D23" s="54">
        <v>1</v>
      </c>
      <c r="E23" s="61"/>
      <c r="F23" s="4">
        <f t="shared" ref="F23:F34" si="1">+E23*D23</f>
        <v>0</v>
      </c>
    </row>
    <row r="24" spans="1:6" x14ac:dyDescent="0.25">
      <c r="A24" s="1" t="s">
        <v>96</v>
      </c>
      <c r="B24" s="29" t="s">
        <v>97</v>
      </c>
      <c r="C24" s="3" t="s">
        <v>41</v>
      </c>
      <c r="D24" s="3">
        <v>168</v>
      </c>
      <c r="E24" s="10"/>
      <c r="F24" s="4">
        <f t="shared" si="1"/>
        <v>0</v>
      </c>
    </row>
    <row r="25" spans="1:6" x14ac:dyDescent="0.25">
      <c r="A25" s="1" t="s">
        <v>98</v>
      </c>
      <c r="B25" s="29" t="s">
        <v>99</v>
      </c>
      <c r="C25" s="3" t="s">
        <v>41</v>
      </c>
      <c r="D25" s="3">
        <v>168</v>
      </c>
      <c r="E25" s="10"/>
      <c r="F25" s="4">
        <f t="shared" si="1"/>
        <v>0</v>
      </c>
    </row>
    <row r="26" spans="1:6" ht="25.5" x14ac:dyDescent="0.25">
      <c r="A26" s="1" t="s">
        <v>100</v>
      </c>
      <c r="B26" s="28" t="s">
        <v>101</v>
      </c>
      <c r="C26" s="3" t="s">
        <v>41</v>
      </c>
      <c r="D26" s="3">
        <v>168</v>
      </c>
      <c r="E26" s="10"/>
      <c r="F26" s="4">
        <f t="shared" si="1"/>
        <v>0</v>
      </c>
    </row>
    <row r="27" spans="1:6" x14ac:dyDescent="0.25">
      <c r="A27" s="1" t="s">
        <v>102</v>
      </c>
      <c r="B27" s="28" t="s">
        <v>103</v>
      </c>
      <c r="C27" s="3" t="s">
        <v>41</v>
      </c>
      <c r="D27" s="3">
        <v>168</v>
      </c>
      <c r="E27" s="10"/>
      <c r="F27" s="4">
        <f t="shared" si="1"/>
        <v>0</v>
      </c>
    </row>
    <row r="28" spans="1:6" x14ac:dyDescent="0.25">
      <c r="A28" s="1" t="s">
        <v>104</v>
      </c>
      <c r="B28" s="28" t="s">
        <v>105</v>
      </c>
      <c r="C28" s="3" t="s">
        <v>16</v>
      </c>
      <c r="D28" s="3">
        <v>17</v>
      </c>
      <c r="E28" s="10"/>
      <c r="F28" s="4">
        <f t="shared" si="1"/>
        <v>0</v>
      </c>
    </row>
    <row r="29" spans="1:6" x14ac:dyDescent="0.25">
      <c r="A29" s="1" t="s">
        <v>106</v>
      </c>
      <c r="B29" s="28" t="s">
        <v>107</v>
      </c>
      <c r="C29" s="3" t="s">
        <v>16</v>
      </c>
      <c r="D29" s="3">
        <v>57</v>
      </c>
      <c r="E29" s="10"/>
      <c r="F29" s="4">
        <f t="shared" si="1"/>
        <v>0</v>
      </c>
    </row>
    <row r="30" spans="1:6" x14ac:dyDescent="0.25">
      <c r="A30" s="1" t="s">
        <v>108</v>
      </c>
      <c r="B30" s="28" t="s">
        <v>109</v>
      </c>
      <c r="C30" s="3" t="s">
        <v>16</v>
      </c>
      <c r="D30" s="3">
        <v>57</v>
      </c>
      <c r="E30" s="10"/>
      <c r="F30" s="4">
        <f t="shared" si="1"/>
        <v>0</v>
      </c>
    </row>
    <row r="31" spans="1:6" x14ac:dyDescent="0.25">
      <c r="A31" s="1" t="s">
        <v>110</v>
      </c>
      <c r="B31" s="28" t="s">
        <v>111</v>
      </c>
      <c r="C31" s="3" t="s">
        <v>16</v>
      </c>
      <c r="D31" s="3">
        <v>2</v>
      </c>
      <c r="E31" s="10"/>
      <c r="F31" s="4">
        <f t="shared" si="1"/>
        <v>0</v>
      </c>
    </row>
    <row r="32" spans="1:6" ht="25.5" x14ac:dyDescent="0.25">
      <c r="A32" s="1" t="s">
        <v>112</v>
      </c>
      <c r="B32" s="28" t="s">
        <v>113</v>
      </c>
      <c r="C32" s="3" t="s">
        <v>8</v>
      </c>
      <c r="D32" s="3">
        <v>3</v>
      </c>
      <c r="E32" s="10"/>
      <c r="F32" s="4">
        <f t="shared" si="1"/>
        <v>0</v>
      </c>
    </row>
    <row r="33" spans="1:8" x14ac:dyDescent="0.25">
      <c r="A33" s="1" t="s">
        <v>114</v>
      </c>
      <c r="B33" s="28" t="s">
        <v>115</v>
      </c>
      <c r="C33" s="3" t="s">
        <v>16</v>
      </c>
      <c r="D33" s="3">
        <v>13</v>
      </c>
      <c r="E33" s="10"/>
      <c r="F33" s="4">
        <f t="shared" si="1"/>
        <v>0</v>
      </c>
    </row>
    <row r="34" spans="1:8" x14ac:dyDescent="0.25">
      <c r="A34" s="1" t="s">
        <v>116</v>
      </c>
      <c r="B34" s="28" t="s">
        <v>117</v>
      </c>
      <c r="C34" s="3" t="s">
        <v>8</v>
      </c>
      <c r="D34" s="3">
        <v>9</v>
      </c>
      <c r="E34" s="10"/>
      <c r="F34" s="4">
        <f t="shared" si="1"/>
        <v>0</v>
      </c>
    </row>
    <row r="35" spans="1:8" x14ac:dyDescent="0.25">
      <c r="A35" s="1" t="s">
        <v>118</v>
      </c>
      <c r="B35" s="28" t="s">
        <v>119</v>
      </c>
      <c r="C35" s="3" t="s">
        <v>8</v>
      </c>
      <c r="D35" s="3">
        <v>1</v>
      </c>
      <c r="E35" s="10"/>
      <c r="F35" s="4">
        <f>+E35*D35</f>
        <v>0</v>
      </c>
    </row>
    <row r="36" spans="1:8" ht="15.75" thickBot="1" x14ac:dyDescent="0.3">
      <c r="A36" s="127" t="s">
        <v>64</v>
      </c>
      <c r="B36" s="128"/>
      <c r="C36" s="128"/>
      <c r="D36" s="128"/>
      <c r="E36" s="129"/>
      <c r="F36" s="49">
        <f>SUBTOTAL(9,F23:F35)</f>
        <v>0</v>
      </c>
    </row>
    <row r="37" spans="1:8" ht="15.75" thickBot="1" x14ac:dyDescent="0.3">
      <c r="A37" s="36"/>
      <c r="B37" s="37"/>
      <c r="C37" s="38"/>
      <c r="D37" s="38"/>
      <c r="E37" s="40" t="s">
        <v>120</v>
      </c>
      <c r="F37" s="41">
        <f>SUBTOTAL(9,F6:F36)</f>
        <v>0</v>
      </c>
      <c r="H37" s="55"/>
    </row>
    <row r="38" spans="1:8" ht="15.75" thickBot="1" x14ac:dyDescent="0.3">
      <c r="A38" s="113" t="s">
        <v>31</v>
      </c>
      <c r="B38" s="114"/>
      <c r="C38" s="114"/>
      <c r="D38" s="114"/>
      <c r="E38" s="115"/>
      <c r="F38" s="41">
        <f>F37*20%</f>
        <v>0</v>
      </c>
    </row>
    <row r="39" spans="1:8" ht="15.75" thickBot="1" x14ac:dyDescent="0.3">
      <c r="A39" s="113" t="s">
        <v>121</v>
      </c>
      <c r="B39" s="114"/>
      <c r="C39" s="114"/>
      <c r="D39" s="114"/>
      <c r="E39" s="115"/>
      <c r="F39" s="41">
        <f>F37+F38</f>
        <v>0</v>
      </c>
    </row>
    <row r="40" spans="1:8" ht="15.75" thickBot="1" x14ac:dyDescent="0.3"/>
    <row r="41" spans="1:8" ht="16.5" thickBot="1" x14ac:dyDescent="0.3">
      <c r="A41" s="130" t="s">
        <v>122</v>
      </c>
      <c r="B41" s="131"/>
      <c r="C41" s="131"/>
      <c r="D41" s="131"/>
      <c r="E41" s="131"/>
      <c r="F41" s="132"/>
    </row>
    <row r="42" spans="1:8" ht="15.75" thickBot="1" x14ac:dyDescent="0.3">
      <c r="A42" s="46" t="s">
        <v>6</v>
      </c>
      <c r="B42" s="47" t="s">
        <v>7</v>
      </c>
      <c r="C42" s="47" t="s">
        <v>8</v>
      </c>
      <c r="D42" s="47" t="s">
        <v>9</v>
      </c>
      <c r="E42" s="47" t="s">
        <v>10</v>
      </c>
      <c r="F42" s="48" t="s">
        <v>11</v>
      </c>
    </row>
    <row r="43" spans="1:8" x14ac:dyDescent="0.25">
      <c r="A43" s="60" t="s">
        <v>93</v>
      </c>
      <c r="B43" s="34" t="s">
        <v>51</v>
      </c>
      <c r="C43" s="3"/>
      <c r="D43" s="3"/>
      <c r="E43" s="7"/>
      <c r="F43" s="4"/>
    </row>
    <row r="44" spans="1:8" x14ac:dyDescent="0.25">
      <c r="A44" s="1" t="s">
        <v>118</v>
      </c>
      <c r="B44" s="28" t="s">
        <v>119</v>
      </c>
      <c r="C44" s="3" t="s">
        <v>8</v>
      </c>
      <c r="D44" s="3">
        <v>1</v>
      </c>
      <c r="E44" s="12"/>
      <c r="F44" s="4">
        <f t="shared" ref="F44" si="2">+E44*D44</f>
        <v>0</v>
      </c>
    </row>
  </sheetData>
  <mergeCells count="8">
    <mergeCell ref="A41:F41"/>
    <mergeCell ref="A1:F1"/>
    <mergeCell ref="A2:F2"/>
    <mergeCell ref="A3:F3"/>
    <mergeCell ref="A20:E20"/>
    <mergeCell ref="A36:E36"/>
    <mergeCell ref="A38:E38"/>
    <mergeCell ref="A39:E39"/>
  </mergeCells>
  <phoneticPr fontId="19" type="noConversion"/>
  <printOptions horizontalCentered="1" verticalCentered="1"/>
  <pageMargins left="0.70866141732283472" right="0.70866141732283472" top="0.74803149606299213" bottom="0.28000000000000003" header="0.31496062992125984" footer="0.1"/>
  <pageSetup paperSize="9" scale="7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332D8-B2B2-4863-8A79-A2B969BD9345}">
  <dimension ref="A1:F18"/>
  <sheetViews>
    <sheetView topLeftCell="A4" zoomScaleNormal="100" workbookViewId="0">
      <pane ySplit="1" topLeftCell="A5" activePane="bottomLeft" state="frozen"/>
      <selection pane="bottomLeft" activeCell="A17" sqref="A17:E17"/>
    </sheetView>
  </sheetViews>
  <sheetFormatPr baseColWidth="10" defaultColWidth="11.42578125" defaultRowHeight="15" x14ac:dyDescent="0.25"/>
  <cols>
    <col min="2" max="2" width="53" style="8" customWidth="1"/>
    <col min="5" max="5" width="11.42578125" style="9"/>
    <col min="6" max="6" width="12.42578125" bestFit="1" customWidth="1"/>
  </cols>
  <sheetData>
    <row r="1" spans="1:6" x14ac:dyDescent="0.25">
      <c r="A1" s="116" t="s">
        <v>4</v>
      </c>
      <c r="B1" s="117"/>
      <c r="C1" s="117"/>
      <c r="D1" s="117"/>
      <c r="E1" s="117"/>
      <c r="F1" s="118"/>
    </row>
    <row r="2" spans="1:6" ht="15.75" x14ac:dyDescent="0.25">
      <c r="A2" s="119" t="s">
        <v>67</v>
      </c>
      <c r="B2" s="120"/>
      <c r="C2" s="120"/>
      <c r="D2" s="120"/>
      <c r="E2" s="120"/>
      <c r="F2" s="121"/>
    </row>
    <row r="3" spans="1:6" ht="16.5" customHeight="1" thickBot="1" x14ac:dyDescent="0.3">
      <c r="A3" s="122" t="s">
        <v>123</v>
      </c>
      <c r="B3" s="123"/>
      <c r="C3" s="123"/>
      <c r="D3" s="123"/>
      <c r="E3" s="123"/>
      <c r="F3" s="124"/>
    </row>
    <row r="4" spans="1:6" ht="20.100000000000001" customHeight="1" thickBot="1" x14ac:dyDescent="0.3">
      <c r="A4" s="46" t="s">
        <v>6</v>
      </c>
      <c r="B4" s="47" t="s">
        <v>7</v>
      </c>
      <c r="C4" s="47" t="s">
        <v>8</v>
      </c>
      <c r="D4" s="47" t="s">
        <v>9</v>
      </c>
      <c r="E4" s="47" t="s">
        <v>10</v>
      </c>
      <c r="F4" s="48" t="s">
        <v>11</v>
      </c>
    </row>
    <row r="5" spans="1:6" x14ac:dyDescent="0.25">
      <c r="A5" s="59" t="s">
        <v>124</v>
      </c>
      <c r="B5" s="34" t="s">
        <v>36</v>
      </c>
      <c r="C5" s="3"/>
      <c r="D5" s="3"/>
      <c r="E5" s="7"/>
      <c r="F5" s="4"/>
    </row>
    <row r="6" spans="1:6" x14ac:dyDescent="0.25">
      <c r="A6" s="1" t="s">
        <v>125</v>
      </c>
      <c r="B6" s="28" t="s">
        <v>126</v>
      </c>
      <c r="C6" s="3" t="s">
        <v>41</v>
      </c>
      <c r="D6" s="3">
        <v>1</v>
      </c>
      <c r="E6" s="10"/>
      <c r="F6" s="4">
        <f t="shared" ref="F6" si="0">+E6*D6</f>
        <v>0</v>
      </c>
    </row>
    <row r="7" spans="1:6" ht="15.75" thickBot="1" x14ac:dyDescent="0.3">
      <c r="A7" s="127" t="s">
        <v>49</v>
      </c>
      <c r="B7" s="128"/>
      <c r="C7" s="128"/>
      <c r="D7" s="128"/>
      <c r="E7" s="129"/>
      <c r="F7" s="18">
        <f>SUBTOTAL(9,F6:F6)</f>
        <v>0</v>
      </c>
    </row>
    <row r="8" spans="1:6" x14ac:dyDescent="0.25">
      <c r="A8" s="27"/>
      <c r="B8" s="2"/>
      <c r="C8" s="3"/>
      <c r="D8" s="3"/>
      <c r="E8" s="10"/>
      <c r="F8" s="4"/>
    </row>
    <row r="9" spans="1:6" x14ac:dyDescent="0.25">
      <c r="A9" s="59" t="s">
        <v>127</v>
      </c>
      <c r="B9" s="34" t="s">
        <v>51</v>
      </c>
      <c r="C9" s="3"/>
      <c r="D9" s="3"/>
      <c r="E9" s="10"/>
      <c r="F9" s="4"/>
    </row>
    <row r="10" spans="1:6" x14ac:dyDescent="0.25">
      <c r="A10" s="1" t="s">
        <v>128</v>
      </c>
      <c r="B10" s="30" t="s">
        <v>129</v>
      </c>
      <c r="C10" s="19" t="s">
        <v>41</v>
      </c>
      <c r="D10" s="19">
        <v>1</v>
      </c>
      <c r="E10" s="20"/>
      <c r="F10" s="4">
        <f t="shared" ref="F10:F12" si="1">+E10*D10</f>
        <v>0</v>
      </c>
    </row>
    <row r="11" spans="1:6" ht="17.25" customHeight="1" x14ac:dyDescent="0.25">
      <c r="A11" s="1" t="s">
        <v>130</v>
      </c>
      <c r="B11" s="28" t="s">
        <v>131</v>
      </c>
      <c r="C11" s="3" t="s">
        <v>16</v>
      </c>
      <c r="D11" s="3">
        <v>8</v>
      </c>
      <c r="E11" s="10"/>
      <c r="F11" s="4">
        <f t="shared" si="1"/>
        <v>0</v>
      </c>
    </row>
    <row r="12" spans="1:6" ht="25.5" x14ac:dyDescent="0.25">
      <c r="A12" s="1" t="s">
        <v>132</v>
      </c>
      <c r="B12" s="28" t="s">
        <v>133</v>
      </c>
      <c r="C12" s="3" t="s">
        <v>8</v>
      </c>
      <c r="D12" s="3">
        <v>1</v>
      </c>
      <c r="E12" s="10"/>
      <c r="F12" s="4">
        <f t="shared" si="1"/>
        <v>0</v>
      </c>
    </row>
    <row r="13" spans="1:6" x14ac:dyDescent="0.25">
      <c r="A13" s="1" t="s">
        <v>134</v>
      </c>
      <c r="B13" s="28" t="s">
        <v>135</v>
      </c>
      <c r="C13" s="3" t="s">
        <v>16</v>
      </c>
      <c r="D13" s="3">
        <v>5</v>
      </c>
      <c r="E13" s="10"/>
      <c r="F13" s="4">
        <f>+E13*D13</f>
        <v>0</v>
      </c>
    </row>
    <row r="14" spans="1:6" x14ac:dyDescent="0.25">
      <c r="A14" s="56" t="s">
        <v>136</v>
      </c>
      <c r="B14" s="57" t="s">
        <v>137</v>
      </c>
      <c r="C14" s="11" t="s">
        <v>25</v>
      </c>
      <c r="D14" s="11">
        <v>1</v>
      </c>
      <c r="E14" s="10"/>
      <c r="F14" s="4">
        <f>+E14*D14</f>
        <v>0</v>
      </c>
    </row>
    <row r="15" spans="1:6" ht="15.75" thickBot="1" x14ac:dyDescent="0.3">
      <c r="A15" s="127" t="s">
        <v>64</v>
      </c>
      <c r="B15" s="128"/>
      <c r="C15" s="128"/>
      <c r="D15" s="128"/>
      <c r="E15" s="129"/>
      <c r="F15" s="49">
        <f>SUBTOTAL(9,F10:F14)</f>
        <v>0</v>
      </c>
    </row>
    <row r="16" spans="1:6" ht="15.75" thickBot="1" x14ac:dyDescent="0.3">
      <c r="A16" s="36"/>
      <c r="B16" s="37"/>
      <c r="C16" s="38"/>
      <c r="D16" s="38"/>
      <c r="E16" s="40" t="s">
        <v>138</v>
      </c>
      <c r="F16" s="41">
        <f>SUBTOTAL(9,F6:F15)</f>
        <v>0</v>
      </c>
    </row>
    <row r="17" spans="1:6" ht="15.75" thickBot="1" x14ac:dyDescent="0.3">
      <c r="A17" s="113" t="s">
        <v>31</v>
      </c>
      <c r="B17" s="114"/>
      <c r="C17" s="114"/>
      <c r="D17" s="114"/>
      <c r="E17" s="115"/>
      <c r="F17" s="41">
        <f>F16*20%</f>
        <v>0</v>
      </c>
    </row>
    <row r="18" spans="1:6" ht="15.75" thickBot="1" x14ac:dyDescent="0.3">
      <c r="A18" s="113" t="s">
        <v>139</v>
      </c>
      <c r="B18" s="114"/>
      <c r="C18" s="114"/>
      <c r="D18" s="114"/>
      <c r="E18" s="115"/>
      <c r="F18" s="41">
        <f>F16+F17</f>
        <v>0</v>
      </c>
    </row>
  </sheetData>
  <mergeCells count="7">
    <mergeCell ref="A17:E17"/>
    <mergeCell ref="A18:E18"/>
    <mergeCell ref="A7:E7"/>
    <mergeCell ref="A15:E15"/>
    <mergeCell ref="A1:F1"/>
    <mergeCell ref="A2:F2"/>
    <mergeCell ref="A3:F3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90" fitToHeight="58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9FB37-948F-42F2-8F9E-F62F17BAD2F3}">
  <sheetPr>
    <pageSetUpPr fitToPage="1"/>
  </sheetPr>
  <dimension ref="A1:G14"/>
  <sheetViews>
    <sheetView tabSelected="1" zoomScaleNormal="100" workbookViewId="0">
      <pane ySplit="4" topLeftCell="A5" activePane="bottomLeft" state="frozen"/>
      <selection pane="bottomLeft" activeCell="E16" sqref="E16"/>
    </sheetView>
  </sheetViews>
  <sheetFormatPr baseColWidth="10" defaultColWidth="11.42578125" defaultRowHeight="15" x14ac:dyDescent="0.25"/>
  <cols>
    <col min="1" max="1" width="3.5703125" bestFit="1" customWidth="1"/>
    <col min="2" max="2" width="41.140625" style="8" customWidth="1"/>
    <col min="3" max="3" width="6.42578125" customWidth="1"/>
    <col min="4" max="4" width="9.7109375" customWidth="1"/>
    <col min="5" max="5" width="10.7109375" style="9" customWidth="1"/>
    <col min="6" max="6" width="12.42578125" bestFit="1" customWidth="1"/>
  </cols>
  <sheetData>
    <row r="1" spans="1:7" x14ac:dyDescent="0.25">
      <c r="A1" s="116" t="s">
        <v>4</v>
      </c>
      <c r="B1" s="117"/>
      <c r="C1" s="117"/>
      <c r="D1" s="117"/>
      <c r="E1" s="117"/>
      <c r="F1" s="118"/>
    </row>
    <row r="2" spans="1:7" ht="15.75" x14ac:dyDescent="0.25">
      <c r="A2" s="119" t="s">
        <v>140</v>
      </c>
      <c r="B2" s="120"/>
      <c r="C2" s="120"/>
      <c r="D2" s="120"/>
      <c r="E2" s="120"/>
      <c r="F2" s="121"/>
    </row>
    <row r="3" spans="1:7" ht="15.75" x14ac:dyDescent="0.25">
      <c r="A3" s="122"/>
      <c r="B3" s="123"/>
      <c r="C3" s="123"/>
      <c r="D3" s="123"/>
      <c r="E3" s="123"/>
      <c r="F3" s="124"/>
    </row>
    <row r="4" spans="1:7" ht="20.100000000000001" customHeight="1" x14ac:dyDescent="0.25">
      <c r="A4" s="50" t="s">
        <v>6</v>
      </c>
      <c r="B4" s="86"/>
      <c r="C4" s="86"/>
      <c r="D4" s="86"/>
      <c r="E4" s="86"/>
      <c r="F4" s="85" t="s">
        <v>141</v>
      </c>
    </row>
    <row r="5" spans="1:7" x14ac:dyDescent="0.25">
      <c r="A5" s="24"/>
      <c r="B5" s="51" t="s">
        <v>5</v>
      </c>
      <c r="C5" s="74"/>
      <c r="D5" s="75"/>
      <c r="E5" s="76"/>
      <c r="F5" s="25">
        <f>GENERALITES!F13</f>
        <v>0</v>
      </c>
    </row>
    <row r="6" spans="1:7" x14ac:dyDescent="0.25">
      <c r="A6" s="1"/>
      <c r="B6" s="52" t="s">
        <v>33</v>
      </c>
      <c r="C6" s="77"/>
      <c r="D6" s="78"/>
      <c r="E6" s="79"/>
      <c r="F6" s="23">
        <f>+'TERRASSES INACCESSIBLES'!F22</f>
        <v>0</v>
      </c>
    </row>
    <row r="7" spans="1:7" x14ac:dyDescent="0.25">
      <c r="A7" s="1"/>
      <c r="B7" s="52" t="s">
        <v>67</v>
      </c>
      <c r="C7" s="77"/>
      <c r="D7" s="78"/>
      <c r="E7" s="79"/>
      <c r="F7" s="23">
        <f>+Caniveau!F16</f>
        <v>0</v>
      </c>
    </row>
    <row r="8" spans="1:7" ht="15.75" thickBot="1" x14ac:dyDescent="0.3">
      <c r="A8" s="24"/>
      <c r="B8" s="52" t="s">
        <v>142</v>
      </c>
      <c r="C8" s="74"/>
      <c r="D8" s="75"/>
      <c r="E8" s="76"/>
      <c r="F8" s="25">
        <f>'TERRASSE ACCESSIBLE REFECTION'!F37</f>
        <v>0</v>
      </c>
    </row>
    <row r="9" spans="1:7" ht="15.75" thickBot="1" x14ac:dyDescent="0.3">
      <c r="A9" s="62"/>
      <c r="B9" s="63" t="s">
        <v>141</v>
      </c>
      <c r="C9" s="80"/>
      <c r="D9" s="81"/>
      <c r="E9" s="82"/>
      <c r="F9" s="64">
        <f>SUBTOTAL(9,F5:F8)</f>
        <v>0</v>
      </c>
    </row>
    <row r="10" spans="1:7" ht="15.75" thickBot="1" x14ac:dyDescent="0.3">
      <c r="B10" s="63" t="s">
        <v>31</v>
      </c>
      <c r="C10" s="83"/>
      <c r="D10" s="83"/>
      <c r="E10" s="84"/>
      <c r="F10" s="41">
        <f>F9*20%</f>
        <v>0</v>
      </c>
    </row>
    <row r="11" spans="1:7" ht="15.75" thickBot="1" x14ac:dyDescent="0.3">
      <c r="B11" s="63" t="s">
        <v>143</v>
      </c>
      <c r="C11" s="83"/>
      <c r="D11" s="83"/>
      <c r="E11" s="84"/>
      <c r="F11" s="41">
        <f>F9+F10</f>
        <v>0</v>
      </c>
    </row>
    <row r="12" spans="1:7" ht="15.75" thickBot="1" x14ac:dyDescent="0.3"/>
    <row r="13" spans="1:7" ht="16.5" thickBot="1" x14ac:dyDescent="0.3">
      <c r="A13" s="133" t="s">
        <v>122</v>
      </c>
      <c r="B13" s="134"/>
      <c r="C13" s="134"/>
      <c r="D13" s="134"/>
      <c r="E13" s="134"/>
      <c r="F13" s="135"/>
    </row>
    <row r="14" spans="1:7" ht="15.75" thickBot="1" x14ac:dyDescent="0.3">
      <c r="A14" s="62"/>
      <c r="B14" s="65" t="s">
        <v>144</v>
      </c>
      <c r="C14" s="66"/>
      <c r="D14" s="67"/>
      <c r="E14" s="68"/>
      <c r="F14" s="69">
        <f>'TERRASSE ACCESSIBLE REFECTION'!F44</f>
        <v>0</v>
      </c>
      <c r="G14" s="70" t="s">
        <v>145</v>
      </c>
    </row>
  </sheetData>
  <mergeCells count="4">
    <mergeCell ref="A1:F1"/>
    <mergeCell ref="A2:F2"/>
    <mergeCell ref="A3:F3"/>
    <mergeCell ref="A13:F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58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F2E6A33FFB0C4B8600072F59D80036" ma:contentTypeVersion="3" ma:contentTypeDescription="Crée un document." ma:contentTypeScope="" ma:versionID="5914ba4a9788de1392de34aaae9f2fde">
  <xsd:schema xmlns:xsd="http://www.w3.org/2001/XMLSchema" xmlns:xs="http://www.w3.org/2001/XMLSchema" xmlns:p="http://schemas.microsoft.com/office/2006/metadata/properties" xmlns:ns2="344e00bb-3126-4465-9bcf-48dc7947f590" targetNamespace="http://schemas.microsoft.com/office/2006/metadata/properties" ma:root="true" ma:fieldsID="9ffe6755935dec211d492e05678f1616" ns2:_="">
    <xsd:import namespace="344e00bb-3126-4465-9bcf-48dc7947f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e00bb-3126-4465-9bcf-48dc7947f5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088292-2F38-41F0-B434-044739681FC3}">
  <ds:schemaRefs>
    <ds:schemaRef ds:uri="http://purl.org/dc/elements/1.1/"/>
    <ds:schemaRef ds:uri="http://purl.org/dc/terms/"/>
    <ds:schemaRef ds:uri="http://www.w3.org/XML/1998/namespace"/>
    <ds:schemaRef ds:uri="344e00bb-3126-4465-9bcf-48dc7947f590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9F6972-D708-40D0-A39A-0E1D9282EA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092E61-941D-47E3-80FB-40FBCD9E7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4e00bb-3126-4465-9bcf-48dc7947f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Page de garde</vt:lpstr>
      <vt:lpstr>GENERALITES</vt:lpstr>
      <vt:lpstr>TERRASSES INACCESSIBLES</vt:lpstr>
      <vt:lpstr>TERRASSE ACCESSIBLE REFECTION</vt:lpstr>
      <vt:lpstr>Caniveau</vt:lpstr>
      <vt:lpstr>RECAPITULATIF</vt:lpstr>
      <vt:lpstr>Caniveau!Impression_des_titres</vt:lpstr>
      <vt:lpstr>'TERRASSE ACCESSIBLE REFECTION'!Impression_des_titres</vt:lpstr>
      <vt:lpstr>'TERRASSES INACCESSIBLES'!Impression_des_titres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2006-09-12T15:06:44Z</dcterms:created>
  <dcterms:modified xsi:type="dcterms:W3CDTF">2025-12-11T14:44:27Z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0x0101002EF2E6A33FFB0C4B8600072F59D80036</vt:lpwstr>
  </property>
</Properties>
</file>